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FMG - Financial Management Grant\2015.16\"/>
    </mc:Choice>
  </mc:AlternateContent>
  <workbookProtection workbookAlgorithmName="SHA-512" workbookHashValue="waou1pIu88v5Fb4/qj2zkTYFMeYLQeKaKh7vjpz4KXvr1mg6KjbX+0S2YIjCPqJWtDzrTcnHtTtO7qp67gzBgg==" workbookSaltValue="y17lHwPJKF1s2zcKJiVnvw==" workbookSpinCount="100000" lockStructure="1"/>
  <bookViews>
    <workbookView xWindow="0" yWindow="0" windowWidth="13104" windowHeight="4944" activeTab="1"/>
  </bookViews>
  <sheets>
    <sheet name="Support Plan" sheetId="1" r:id="rId1"/>
    <sheet name="Cash Flow Projections" sheetId="2" r:id="rId2"/>
  </sheets>
  <definedNames>
    <definedName name="_xlnm.Print_Area" localSheetId="1">'Cash Flow Projections'!$A$1:$N$27</definedName>
    <definedName name="_xlnm.Print_Area" localSheetId="0">'Support Plan'!$A$1:$D$117</definedName>
  </definedNames>
  <calcPr calcId="152511"/>
</workbook>
</file>

<file path=xl/calcChain.xml><?xml version="1.0" encoding="utf-8"?>
<calcChain xmlns="http://schemas.openxmlformats.org/spreadsheetml/2006/main">
  <c r="H7" i="2" l="1"/>
  <c r="B7" i="2"/>
  <c r="N9" i="2" l="1"/>
  <c r="A9" i="2"/>
  <c r="C64" i="1"/>
  <c r="C113" i="1" l="1"/>
  <c r="C40" i="1"/>
  <c r="N13" i="2"/>
  <c r="N12" i="2"/>
  <c r="N11" i="2"/>
  <c r="N10" i="2"/>
  <c r="N8" i="2"/>
  <c r="N7" i="2"/>
  <c r="N6" i="2"/>
  <c r="N5" i="2"/>
  <c r="M14" i="2"/>
  <c r="L14" i="2"/>
  <c r="K14" i="2"/>
  <c r="J14" i="2"/>
  <c r="I14" i="2"/>
  <c r="H14" i="2"/>
  <c r="G14" i="2"/>
  <c r="F14" i="2"/>
  <c r="E14" i="2"/>
  <c r="D14" i="2"/>
  <c r="C14" i="2"/>
  <c r="B14" i="2"/>
  <c r="C100" i="1"/>
  <c r="C88" i="1"/>
  <c r="C76" i="1"/>
  <c r="C52" i="1"/>
  <c r="C28" i="1"/>
  <c r="C16" i="1"/>
  <c r="C117" i="1" l="1"/>
  <c r="N14" i="2"/>
</calcChain>
</file>

<file path=xl/comments1.xml><?xml version="1.0" encoding="utf-8"?>
<comments xmlns="http://schemas.openxmlformats.org/spreadsheetml/2006/main">
  <authors>
    <author>Thiloshnee Pillay</author>
  </authors>
  <commentList>
    <comment ref="C116" authorId="0" shapeId="0">
      <text>
        <r>
          <rPr>
            <b/>
            <sz val="9"/>
            <color indexed="81"/>
            <rFont val="Tahoma"/>
            <family val="2"/>
          </rPr>
          <t>Thiloshnee Pillay:</t>
        </r>
        <r>
          <rPr>
            <sz val="9"/>
            <color indexed="81"/>
            <rFont val="Tahoma"/>
            <family val="2"/>
          </rPr>
          <t xml:space="preserve">
Please enter the amount as per the 2014/15 DoRA</t>
        </r>
      </text>
    </comment>
  </commentList>
</comments>
</file>

<file path=xl/sharedStrings.xml><?xml version="1.0" encoding="utf-8"?>
<sst xmlns="http://schemas.openxmlformats.org/spreadsheetml/2006/main" count="363" uniqueCount="323">
  <si>
    <t>Activities</t>
  </si>
  <si>
    <t>Completion date</t>
  </si>
  <si>
    <t>Amount</t>
  </si>
  <si>
    <t>Establishment of  Supply Chain Management, Internal Audit and Audit Committees</t>
  </si>
  <si>
    <t>Appointment of atleast 5 interns</t>
  </si>
  <si>
    <t>Establishment of a Budget and Treasury Office (BTO) with positions filled by appropriately qualified personnel</t>
  </si>
  <si>
    <t>Support the training of municipal officials in financial management towards attaining the minimum competencies</t>
  </si>
  <si>
    <t>The preparation of a financial recovery plan and the implementation thereof ,where appropriate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</si>
  <si>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</si>
  <si>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</si>
  <si>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</si>
  <si>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</si>
  <si>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</si>
  <si>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</si>
  <si>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</si>
  <si>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</si>
  <si>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</si>
  <si>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</si>
  <si>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</si>
  <si>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</si>
  <si>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TOTAL</t>
  </si>
  <si>
    <t>ACTIVITIES</t>
  </si>
  <si>
    <t>Total</t>
  </si>
  <si>
    <t>FINANCIAL MANAGEMENT  GRANT CASH FLOW PROJECTION</t>
  </si>
  <si>
    <t>Total as per Support Plan</t>
  </si>
  <si>
    <t>I __________________________________________________________</t>
  </si>
  <si>
    <t>, the Municipal Manager of ____________________________________________ Municipality certify that the content of this business plan is</t>
  </si>
  <si>
    <t>_____________________________________________________</t>
  </si>
  <si>
    <t>Municipal Manager</t>
  </si>
  <si>
    <t>Date:</t>
  </si>
  <si>
    <t>ANNEXURE A</t>
  </si>
  <si>
    <t>Financial Management Grant Support Plan</t>
  </si>
  <si>
    <t>to my knowledge a true representation of the intended utilisation  of the Financial Management Grant for the 2014/15 financial year.</t>
  </si>
  <si>
    <t>Preparation and timely submission of Annual Financial Statements for audits</t>
  </si>
  <si>
    <t>Review and adoption of System of Delegations</t>
  </si>
  <si>
    <t>Allocation as per DoRA</t>
  </si>
  <si>
    <t>Alfred Nzo District Municipality</t>
  </si>
  <si>
    <t>Amahlathi</t>
  </si>
  <si>
    <t>Amatole District Municipality</t>
  </si>
  <si>
    <t>Baviaans</t>
  </si>
  <si>
    <t>Blue Crane Route</t>
  </si>
  <si>
    <t>Buffalo City</t>
  </si>
  <si>
    <t>Cacadu District Municipality</t>
  </si>
  <si>
    <t>Camdeboo</t>
  </si>
  <si>
    <t>Chris Hani District Municipality</t>
  </si>
  <si>
    <t>Elundini</t>
  </si>
  <si>
    <t>Engcobo</t>
  </si>
  <si>
    <t>Gariep</t>
  </si>
  <si>
    <t>Great Kei</t>
  </si>
  <si>
    <t>Ikwezi</t>
  </si>
  <si>
    <t>Inkwanca</t>
  </si>
  <si>
    <t>Intsika Yethu</t>
  </si>
  <si>
    <t>Inxuba Yethemba</t>
  </si>
  <si>
    <t>Joe Gqabi District Municipality</t>
  </si>
  <si>
    <t>King Sabata Dalindyebo</t>
  </si>
  <si>
    <t>Kouga</t>
  </si>
  <si>
    <t>Kou-kamma</t>
  </si>
  <si>
    <t>Lukhanji</t>
  </si>
  <si>
    <t>Makana</t>
  </si>
  <si>
    <t>Maletswai</t>
  </si>
  <si>
    <t>Matatiele</t>
  </si>
  <si>
    <t>Mbhashe</t>
  </si>
  <si>
    <t>Mbizana</t>
  </si>
  <si>
    <t>Mhlontlo</t>
  </si>
  <si>
    <t>Mnquma</t>
  </si>
  <si>
    <t>Ndlambe</t>
  </si>
  <si>
    <t>Nelson Mandela</t>
  </si>
  <si>
    <t>Ngqushwa</t>
  </si>
  <si>
    <t>Ngquza Hill</t>
  </si>
  <si>
    <t>Nkonkobe</t>
  </si>
  <si>
    <t>Ntabankulu</t>
  </si>
  <si>
    <t>Nxuba</t>
  </si>
  <si>
    <t>Nyandeni</t>
  </si>
  <si>
    <t>O.R. Tambo District Municipality</t>
  </si>
  <si>
    <t>Port St Johns</t>
  </si>
  <si>
    <t>Sakhisizwe</t>
  </si>
  <si>
    <t>Senqu</t>
  </si>
  <si>
    <t>Sundays River Valley</t>
  </si>
  <si>
    <t>Tsolwana</t>
  </si>
  <si>
    <t>Umzimvubu</t>
  </si>
  <si>
    <t>Dihlabeng</t>
  </si>
  <si>
    <t>Fezile Dabi District Municipality</t>
  </si>
  <si>
    <t>Kopanong</t>
  </si>
  <si>
    <t>Lejweleputswa District Municipality</t>
  </si>
  <si>
    <t>Letsemeng</t>
  </si>
  <si>
    <t>Mafube</t>
  </si>
  <si>
    <t>Maluti-a-Phofung</t>
  </si>
  <si>
    <t>Mangaung</t>
  </si>
  <si>
    <t>Mantsopa</t>
  </si>
  <si>
    <t>Masilonyana</t>
  </si>
  <si>
    <t>Matjhabeng</t>
  </si>
  <si>
    <t>Metsimaholo</t>
  </si>
  <si>
    <t>Mohokare</t>
  </si>
  <si>
    <t>Moqhaka</t>
  </si>
  <si>
    <t>Nala</t>
  </si>
  <si>
    <t>Ngwathe</t>
  </si>
  <si>
    <t>Nketoana</t>
  </si>
  <si>
    <t>Phumelela</t>
  </si>
  <si>
    <t>Setsoto</t>
  </si>
  <si>
    <t>Thabo Mofutsanyana District Municipality</t>
  </si>
  <si>
    <t>Tokologo</t>
  </si>
  <si>
    <t>Tswelopele</t>
  </si>
  <si>
    <t>Xhariep District Municipality</t>
  </si>
  <si>
    <t>City of Johannesburg</t>
  </si>
  <si>
    <t>City of Tshwane</t>
  </si>
  <si>
    <t>Ekurhuleni</t>
  </si>
  <si>
    <t>Emfuleni</t>
  </si>
  <si>
    <t>Lesedi</t>
  </si>
  <si>
    <t>Merafong City</t>
  </si>
  <si>
    <t>Midvaal</t>
  </si>
  <si>
    <t>Mogale City</t>
  </si>
  <si>
    <t>Randfontein</t>
  </si>
  <si>
    <t>Sedibeng District Municipality</t>
  </si>
  <si>
    <t>West Rand District Municipality</t>
  </si>
  <si>
    <t>Westonaria</t>
  </si>
  <si>
    <t>Abaqulusi</t>
  </si>
  <si>
    <t>Amajuba District Municipality</t>
  </si>
  <si>
    <t>Dannhauser</t>
  </si>
  <si>
    <t>eDumbe</t>
  </si>
  <si>
    <t>Emadlangeni</t>
  </si>
  <si>
    <t>Emnambethi-Ladysmith</t>
  </si>
  <si>
    <t>Endumeni</t>
  </si>
  <si>
    <t>eThekwini</t>
  </si>
  <si>
    <t>Ezinqolweni</t>
  </si>
  <si>
    <t>Greater Kokstad</t>
  </si>
  <si>
    <t>Hibiscus Coast</t>
  </si>
  <si>
    <t>Hlabisa</t>
  </si>
  <si>
    <t>iLembe District Municipality</t>
  </si>
  <si>
    <t>Imbabazane</t>
  </si>
  <si>
    <t>Impendle</t>
  </si>
  <si>
    <t>Indaka</t>
  </si>
  <si>
    <t>Ingwe</t>
  </si>
  <si>
    <t>Jozini</t>
  </si>
  <si>
    <t>Kwa Sani</t>
  </si>
  <si>
    <t>KwaDukuza</t>
  </si>
  <si>
    <t>Mandeni</t>
  </si>
  <si>
    <t>Maphumulo</t>
  </si>
  <si>
    <t>Mfolozi</t>
  </si>
  <si>
    <t>Mkhambathini</t>
  </si>
  <si>
    <t>Mpofana</t>
  </si>
  <si>
    <t>Msinga</t>
  </si>
  <si>
    <t>Msunduzi</t>
  </si>
  <si>
    <t>Mthonjaneni</t>
  </si>
  <si>
    <t>Mtubatuba</t>
  </si>
  <si>
    <t>Ndwedwe</t>
  </si>
  <si>
    <t>Newcastle</t>
  </si>
  <si>
    <t>Nkandla</t>
  </si>
  <si>
    <t>Nongoma</t>
  </si>
  <si>
    <t>Nquthu</t>
  </si>
  <si>
    <t>Ntambanana</t>
  </si>
  <si>
    <t>Okhahlamba</t>
  </si>
  <si>
    <t>Richmond</t>
  </si>
  <si>
    <t>Sisonke District Municipality</t>
  </si>
  <si>
    <t>The Big 5 False Bay</t>
  </si>
  <si>
    <t>Ubuhlebezwe</t>
  </si>
  <si>
    <t>Ugu District Municipality</t>
  </si>
  <si>
    <t>Ulundi</t>
  </si>
  <si>
    <t>uMdoni</t>
  </si>
  <si>
    <t>uMgungundlovu District Municipality</t>
  </si>
  <si>
    <t>Umhlabuyalingana</t>
  </si>
  <si>
    <t>uMhlathuze</t>
  </si>
  <si>
    <t>Umkhanyakude District Municipality</t>
  </si>
  <si>
    <t>uMlalazi</t>
  </si>
  <si>
    <t>uMngeni</t>
  </si>
  <si>
    <t>uMshwathi</t>
  </si>
  <si>
    <t>Umtshezi</t>
  </si>
  <si>
    <t>uMuziwabantu</t>
  </si>
  <si>
    <t>Umvoti</t>
  </si>
  <si>
    <t>Umzimkhulu</t>
  </si>
  <si>
    <t>Umzinyathi District Municipality</t>
  </si>
  <si>
    <t>Umzumbe</t>
  </si>
  <si>
    <t>uPhongolo</t>
  </si>
  <si>
    <t>Uthukela District Municipality</t>
  </si>
  <si>
    <t>uThungulu District Municipality</t>
  </si>
  <si>
    <t>Vulamehlo</t>
  </si>
  <si>
    <t>Zululand District Municipality</t>
  </si>
  <si>
    <t>Aganang</t>
  </si>
  <si>
    <t>Ba-Phalaborwa</t>
  </si>
  <si>
    <t>Bela Bela</t>
  </si>
  <si>
    <t>Blouberg</t>
  </si>
  <si>
    <t>Capricorn District Municipality</t>
  </si>
  <si>
    <t>Elias Motsoaledi</t>
  </si>
  <si>
    <t>Ephraim Mogale</t>
  </si>
  <si>
    <t>Fetakgomo</t>
  </si>
  <si>
    <t>Greater Giyani</t>
  </si>
  <si>
    <t>Greater Letaba</t>
  </si>
  <si>
    <t>Greater Tubatse</t>
  </si>
  <si>
    <t>Greater Tzaneen</t>
  </si>
  <si>
    <t>Lepelle-Nkumpi</t>
  </si>
  <si>
    <t>Lephalale</t>
  </si>
  <si>
    <t>Makhado</t>
  </si>
  <si>
    <t>Makhuduthamaga</t>
  </si>
  <si>
    <t>Maruleng</t>
  </si>
  <si>
    <t>Modimolle</t>
  </si>
  <si>
    <t>Mogalakwena</t>
  </si>
  <si>
    <t>Molemole</t>
  </si>
  <si>
    <t>Mookgopong</t>
  </si>
  <si>
    <t>Mopani District Municipality</t>
  </si>
  <si>
    <t>Musina</t>
  </si>
  <si>
    <t>Mutale</t>
  </si>
  <si>
    <t>Polokwane</t>
  </si>
  <si>
    <t>Sekhukhune District Municipality</t>
  </si>
  <si>
    <t>Thabazimbi</t>
  </si>
  <si>
    <t>Thulamela</t>
  </si>
  <si>
    <t>Vhembe District Municipality</t>
  </si>
  <si>
    <t>Waterberg District Municipality</t>
  </si>
  <si>
    <t>Albert Luthuli</t>
  </si>
  <si>
    <t>Bushbuckridge</t>
  </si>
  <si>
    <t>Dipaleseng</t>
  </si>
  <si>
    <t>Dr JS Moroka</t>
  </si>
  <si>
    <t>Ehlanzeni District Municipality</t>
  </si>
  <si>
    <t>Emakhazeni</t>
  </si>
  <si>
    <t>Gert Sibande District Municipality</t>
  </si>
  <si>
    <t>Govan Mbeki</t>
  </si>
  <si>
    <t>Lekwa</t>
  </si>
  <si>
    <t>Mbombela</t>
  </si>
  <si>
    <t>Mkhondo</t>
  </si>
  <si>
    <t>Msukaligwa</t>
  </si>
  <si>
    <t>Nkangala District Municipality</t>
  </si>
  <si>
    <t>Nkomazi</t>
  </si>
  <si>
    <t>Steve Tshwete</t>
  </si>
  <si>
    <t>Thaba Chweu</t>
  </si>
  <si>
    <t>Thembisile Hani</t>
  </si>
  <si>
    <t>Umjindi</t>
  </si>
  <si>
    <t>Victor Khanye</t>
  </si>
  <si>
    <t>!Kai! Garib</t>
  </si>
  <si>
    <t>!Kheis</t>
  </si>
  <si>
    <t>//Khara Hais</t>
  </si>
  <si>
    <t>Dikgatlong</t>
  </si>
  <si>
    <t>Emthanjeni</t>
  </si>
  <si>
    <t>Frances Baard District Municipality</t>
  </si>
  <si>
    <t>Gamagara</t>
  </si>
  <si>
    <t>Ga-Segoyana</t>
  </si>
  <si>
    <t>Hantam</t>
  </si>
  <si>
    <t>Joe Morolong</t>
  </si>
  <si>
    <t>John Taolo Gaetsewe District Municipality</t>
  </si>
  <si>
    <t>Kamiesberg</t>
  </si>
  <si>
    <t>Kareeberg</t>
  </si>
  <si>
    <t>Karoo Hoogland</t>
  </si>
  <si>
    <t>Kgatelopele</t>
  </si>
  <si>
    <t>Khai-Ma</t>
  </si>
  <si>
    <t>Magareng</t>
  </si>
  <si>
    <t>Mier</t>
  </si>
  <si>
    <t>Nama Khoi</t>
  </si>
  <si>
    <t>Namakwa District Municipality</t>
  </si>
  <si>
    <t>Phokwane</t>
  </si>
  <si>
    <t>Pixley Ka Seme District Municipality</t>
  </si>
  <si>
    <t>Renosterberg</t>
  </si>
  <si>
    <t>Richtersveld</t>
  </si>
  <si>
    <t>Siyancuma</t>
  </si>
  <si>
    <t>Siyanda District Municipality</t>
  </si>
  <si>
    <t>Siyathemba</t>
  </si>
  <si>
    <t>Sol Plaatje</t>
  </si>
  <si>
    <t>Thembelihle</t>
  </si>
  <si>
    <t>Tsantsabane</t>
  </si>
  <si>
    <t>Ubuntu</t>
  </si>
  <si>
    <t>Umsobomvu</t>
  </si>
  <si>
    <t>North West</t>
  </si>
  <si>
    <t>Bojanala Platinum District Municipality</t>
  </si>
  <si>
    <t>City of Matlosana</t>
  </si>
  <si>
    <t>Ditsobotla</t>
  </si>
  <si>
    <t>Dr Kenneth Kaunda District Municipality</t>
  </si>
  <si>
    <t>Dr. Ruth Segomotsi Mompati District Municipality</t>
  </si>
  <si>
    <t>Greater Taung</t>
  </si>
  <si>
    <t>Kagisano Molopo</t>
  </si>
  <si>
    <t>Kgetlengrivier</t>
  </si>
  <si>
    <t>Lekwa-Teemane</t>
  </si>
  <si>
    <t>Madibeng</t>
  </si>
  <si>
    <t>Mafikeng</t>
  </si>
  <si>
    <t>Mamusa</t>
  </si>
  <si>
    <t>Maquassi Hills</t>
  </si>
  <si>
    <t>Moretele</t>
  </si>
  <si>
    <t>Moses Kotane</t>
  </si>
  <si>
    <t>Ngaka Modiri Molema District Municipality</t>
  </si>
  <si>
    <t>Ramotshere Moiloa</t>
  </si>
  <si>
    <t>Ratlou</t>
  </si>
  <si>
    <t>Rustenburg</t>
  </si>
  <si>
    <t>Tlokwe</t>
  </si>
  <si>
    <t>Tswaing</t>
  </si>
  <si>
    <t>Ventersdorp</t>
  </si>
  <si>
    <t>Beaufort West</t>
  </si>
  <si>
    <t>Bergrivier</t>
  </si>
  <si>
    <t>Bitou</t>
  </si>
  <si>
    <t>Breede Valley</t>
  </si>
  <si>
    <t>Cape Agulhas</t>
  </si>
  <si>
    <t>Cape Winelands District Municipality</t>
  </si>
  <si>
    <t>Cederberg</t>
  </si>
  <si>
    <t>Central Karoo District Municipality</t>
  </si>
  <si>
    <t>City of Cape Town</t>
  </si>
  <si>
    <t>Drakenstein</t>
  </si>
  <si>
    <t>Eden District Municipality</t>
  </si>
  <si>
    <t>George</t>
  </si>
  <si>
    <t>Hessequa</t>
  </si>
  <si>
    <t>Kannaland</t>
  </si>
  <si>
    <t>Knysna</t>
  </si>
  <si>
    <t>Laingsburg</t>
  </si>
  <si>
    <t>Langeberg</t>
  </si>
  <si>
    <t>Matzikama</t>
  </si>
  <si>
    <t>Mossel Bay</t>
  </si>
  <si>
    <t>Oudtshoorn</t>
  </si>
  <si>
    <t>Overberg District Municipality</t>
  </si>
  <si>
    <t>Overstrand</t>
  </si>
  <si>
    <t>Prince Albert</t>
  </si>
  <si>
    <t>Saldanha Bay</t>
  </si>
  <si>
    <t>Stellenbosch</t>
  </si>
  <si>
    <t>Swartland</t>
  </si>
  <si>
    <t>Swellendam</t>
  </si>
  <si>
    <t>Theewaterskloof</t>
  </si>
  <si>
    <t>West Coast District Municipality</t>
  </si>
  <si>
    <t>Witzenberg</t>
  </si>
  <si>
    <t>Emalahleni (EC)</t>
  </si>
  <si>
    <t>Naledi (FS)</t>
  </si>
  <si>
    <t>Pixley Ka Seme (MP)</t>
  </si>
  <si>
    <t>Emalahleni (MP)</t>
  </si>
  <si>
    <t>Naledi(NW)</t>
  </si>
  <si>
    <t>2015/16 Financial Year</t>
  </si>
  <si>
    <t xml:space="preserve">         FOR THE FINANCIAL PERIOD: 1 JULY 2015  TO  30 JUNE  2016</t>
  </si>
  <si>
    <t>Acquisition, upgrade and maintenance of financial management systems to produce multi- year budgets, in-year reports, Service Delivery and Budget Implementation Plans, Annual  Financial Statements, annual reports and automated financial management practices including    the municipal Standard Chart of Accounts</t>
  </si>
  <si>
    <t>Support implementation of corrective actions to address audit findings in municipalities that received adverse and disclaimer opinions</t>
  </si>
  <si>
    <t>Acquisition, upgrade and maintenance of financial management systems to produce multi- year budgets, in-year reports, Service Delivery and Budget Implementation Plans, Annual  Financial Statements, annual reports and automated financial management practices including the municipal Standard Chart of Accounts</t>
  </si>
  <si>
    <t>interns Salaries</t>
  </si>
  <si>
    <t>Implementation of Municipal Standard Chart of Accounts</t>
  </si>
  <si>
    <t>Training towards achieving minimum competency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</si>
</sst>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-* #,##0.00_-;\-* #,##0.00_-;_-* &quot;-&quot;??_-;_-@_-"/>
    <numFmt numFmtId="165" formatCode="#\ ###\ ###,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3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5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6" fillId="0" borderId="8" xfId="0" applyFont="1" applyBorder="1" applyProtection="1"/>
    <xf numFmtId="0" fontId="6" fillId="0" borderId="11" xfId="0" applyFont="1" applyBorder="1" applyProtection="1"/>
    <xf numFmtId="0" fontId="0" fillId="0" borderId="0" xfId="0" applyProtection="1"/>
    <xf numFmtId="3" fontId="3" fillId="0" borderId="0" xfId="1" applyNumberFormat="1" applyFont="1" applyBorder="1" applyAlignment="1" applyProtection="1">
      <alignment vertical="top"/>
      <protection locked="0"/>
    </xf>
    <xf numFmtId="3" fontId="3" fillId="0" borderId="0" xfId="1" applyNumberFormat="1" applyFont="1" applyBorder="1" applyProtection="1">
      <protection locked="0"/>
    </xf>
    <xf numFmtId="3" fontId="4" fillId="0" borderId="0" xfId="1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8" fillId="0" borderId="3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/>
    </xf>
    <xf numFmtId="0" fontId="0" fillId="0" borderId="3" xfId="0" applyBorder="1" applyProtection="1"/>
    <xf numFmtId="3" fontId="3" fillId="0" borderId="1" xfId="1" applyNumberFormat="1" applyFont="1" applyBorder="1" applyAlignment="1" applyProtection="1">
      <alignment horizontal="center"/>
    </xf>
    <xf numFmtId="3" fontId="3" fillId="0" borderId="12" xfId="1" applyNumberFormat="1" applyFont="1" applyBorder="1" applyAlignment="1" applyProtection="1">
      <alignment horizontal="center"/>
    </xf>
    <xf numFmtId="3" fontId="3" fillId="0" borderId="13" xfId="1" applyNumberFormat="1" applyFont="1" applyBorder="1" applyAlignment="1" applyProtection="1">
      <alignment horizontal="center"/>
    </xf>
    <xf numFmtId="3" fontId="3" fillId="0" borderId="14" xfId="1" applyNumberFormat="1" applyFont="1" applyBorder="1" applyAlignment="1" applyProtection="1">
      <alignment horizontal="center"/>
    </xf>
    <xf numFmtId="3" fontId="3" fillId="0" borderId="15" xfId="1" applyNumberFormat="1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3" fontId="10" fillId="0" borderId="3" xfId="1" applyNumberFormat="1" applyFont="1" applyBorder="1" applyProtection="1">
      <protection locked="0"/>
    </xf>
    <xf numFmtId="3" fontId="11" fillId="0" borderId="2" xfId="1" applyNumberFormat="1" applyFont="1" applyBorder="1" applyProtection="1"/>
    <xf numFmtId="3" fontId="11" fillId="0" borderId="3" xfId="1" applyNumberFormat="1" applyFont="1" applyBorder="1" applyProtection="1"/>
    <xf numFmtId="3" fontId="11" fillId="0" borderId="4" xfId="1" applyNumberFormat="1" applyFont="1" applyBorder="1" applyAlignment="1" applyProtection="1">
      <alignment vertical="top"/>
      <protection locked="0"/>
    </xf>
    <xf numFmtId="3" fontId="11" fillId="0" borderId="6" xfId="1" applyNumberFormat="1" applyFont="1" applyBorder="1" applyProtection="1"/>
    <xf numFmtId="3" fontId="11" fillId="0" borderId="7" xfId="1" applyNumberFormat="1" applyFont="1" applyBorder="1" applyProtection="1"/>
    <xf numFmtId="3" fontId="11" fillId="0" borderId="5" xfId="1" applyNumberFormat="1" applyFont="1" applyBorder="1" applyProtection="1"/>
    <xf numFmtId="3" fontId="12" fillId="0" borderId="6" xfId="1" applyNumberFormat="1" applyFont="1" applyBorder="1" applyProtection="1"/>
    <xf numFmtId="0" fontId="6" fillId="0" borderId="0" xfId="0" applyFont="1" applyBorder="1" applyProtection="1"/>
    <xf numFmtId="0" fontId="7" fillId="0" borderId="22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center"/>
    </xf>
    <xf numFmtId="165" fontId="2" fillId="0" borderId="3" xfId="5" applyNumberFormat="1" applyFont="1" applyFill="1" applyBorder="1" applyAlignment="1" applyProtection="1"/>
    <xf numFmtId="165" fontId="15" fillId="0" borderId="3" xfId="5" applyNumberFormat="1" applyFont="1" applyFill="1" applyBorder="1" applyAlignment="1" applyProtection="1"/>
    <xf numFmtId="0" fontId="16" fillId="0" borderId="0" xfId="0" applyFont="1" applyProtection="1">
      <protection locked="0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 wrapText="1"/>
    </xf>
    <xf numFmtId="0" fontId="5" fillId="0" borderId="20" xfId="0" applyFont="1" applyBorder="1" applyAlignment="1" applyProtection="1">
      <alignment horizontal="center" wrapText="1"/>
    </xf>
    <xf numFmtId="0" fontId="5" fillId="0" borderId="21" xfId="0" applyFont="1" applyBorder="1" applyAlignment="1" applyProtection="1">
      <alignment horizontal="center" wrapText="1"/>
    </xf>
    <xf numFmtId="0" fontId="5" fillId="0" borderId="19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center"/>
    </xf>
    <xf numFmtId="0" fontId="3" fillId="0" borderId="3" xfId="2" applyNumberFormat="1" applyFont="1" applyBorder="1" applyAlignment="1" applyProtection="1">
      <alignment horizontal="center"/>
    </xf>
    <xf numFmtId="0" fontId="3" fillId="0" borderId="16" xfId="2" applyNumberFormat="1" applyFont="1" applyBorder="1" applyAlignment="1" applyProtection="1">
      <alignment horizontal="center"/>
    </xf>
    <xf numFmtId="0" fontId="3" fillId="0" borderId="17" xfId="2" applyNumberFormat="1" applyFont="1" applyBorder="1" applyAlignment="1" applyProtection="1">
      <alignment horizontal="center"/>
    </xf>
    <xf numFmtId="0" fontId="3" fillId="0" borderId="18" xfId="2" applyNumberFormat="1" applyFont="1" applyBorder="1" applyAlignment="1" applyProtection="1">
      <alignment horizontal="center"/>
    </xf>
    <xf numFmtId="14" fontId="7" fillId="0" borderId="3" xfId="0" applyNumberFormat="1" applyFont="1" applyBorder="1" applyAlignment="1" applyProtection="1">
      <alignment horizontal="center"/>
      <protection locked="0"/>
    </xf>
    <xf numFmtId="14" fontId="6" fillId="0" borderId="3" xfId="0" applyNumberFormat="1" applyFont="1" applyBorder="1" applyProtection="1">
      <protection locked="0"/>
    </xf>
  </cellXfs>
  <cellStyles count="6">
    <cellStyle name="Comma 2" xfId="1"/>
    <cellStyle name="Comma 3" xfId="5"/>
    <cellStyle name="Comma0" xfId="2"/>
    <cellStyle name="Normal" xfId="0" builtinId="0"/>
    <cellStyle name="Normal 2" xfId="4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5"/>
  <sheetViews>
    <sheetView view="pageBreakPreview" topLeftCell="A22" zoomScaleNormal="100" zoomScaleSheetLayoutView="100" workbookViewId="0">
      <selection activeCell="A36" sqref="A36"/>
    </sheetView>
  </sheetViews>
  <sheetFormatPr defaultColWidth="9.109375" defaultRowHeight="14.4" x14ac:dyDescent="0.3"/>
  <cols>
    <col min="1" max="1" width="82.109375" style="1" customWidth="1"/>
    <col min="2" max="2" width="18.33203125" style="1" customWidth="1"/>
    <col min="3" max="3" width="21.88671875" style="1" customWidth="1"/>
    <col min="4" max="16384" width="9.109375" style="1"/>
  </cols>
  <sheetData>
    <row r="1" spans="1:4" ht="18" x14ac:dyDescent="0.35">
      <c r="C1" s="42" t="s">
        <v>30</v>
      </c>
      <c r="D1" s="42"/>
    </row>
    <row r="2" spans="1:4" ht="18" x14ac:dyDescent="0.35">
      <c r="A2" s="42" t="s">
        <v>31</v>
      </c>
      <c r="B2" s="42"/>
      <c r="C2" s="42"/>
    </row>
    <row r="3" spans="1:4" ht="18" x14ac:dyDescent="0.35">
      <c r="A3" s="43"/>
      <c r="B3" s="43"/>
      <c r="C3" s="43"/>
      <c r="D3" s="43"/>
    </row>
    <row r="4" spans="1:4" ht="18" x14ac:dyDescent="0.35">
      <c r="A4" s="42" t="s">
        <v>315</v>
      </c>
      <c r="B4" s="42"/>
      <c r="C4" s="42"/>
      <c r="D4" s="42"/>
    </row>
    <row r="5" spans="1:4" ht="16.2" thickBot="1" x14ac:dyDescent="0.35">
      <c r="A5" s="44"/>
      <c r="B5" s="44"/>
      <c r="C5" s="44"/>
      <c r="D5" s="44"/>
    </row>
    <row r="6" spans="1:4" ht="31.5" customHeight="1" x14ac:dyDescent="0.3">
      <c r="A6" s="45" t="s">
        <v>5</v>
      </c>
      <c r="B6" s="46"/>
      <c r="C6" s="47"/>
      <c r="D6" s="2"/>
    </row>
    <row r="7" spans="1:4" ht="15.6" x14ac:dyDescent="0.3">
      <c r="A7" s="26" t="s">
        <v>0</v>
      </c>
      <c r="B7" s="26" t="s">
        <v>1</v>
      </c>
      <c r="C7" s="26" t="s">
        <v>2</v>
      </c>
      <c r="D7" s="2"/>
    </row>
    <row r="8" spans="1:4" ht="15.6" x14ac:dyDescent="0.3">
      <c r="A8" s="4"/>
      <c r="B8" s="4"/>
      <c r="C8" s="4"/>
      <c r="D8" s="2"/>
    </row>
    <row r="9" spans="1:4" ht="15.6" x14ac:dyDescent="0.3">
      <c r="A9" s="4"/>
      <c r="B9" s="4"/>
      <c r="C9" s="4"/>
      <c r="D9" s="2"/>
    </row>
    <row r="10" spans="1:4" ht="15.6" x14ac:dyDescent="0.3">
      <c r="A10" s="4"/>
      <c r="B10" s="4"/>
      <c r="C10" s="4"/>
      <c r="D10" s="2"/>
    </row>
    <row r="11" spans="1:4" ht="15.6" x14ac:dyDescent="0.3">
      <c r="A11" s="4"/>
      <c r="B11" s="4"/>
      <c r="C11" s="4"/>
      <c r="D11" s="2"/>
    </row>
    <row r="12" spans="1:4" ht="15.6" x14ac:dyDescent="0.3">
      <c r="A12" s="4"/>
      <c r="B12" s="4"/>
      <c r="C12" s="4"/>
      <c r="D12" s="2"/>
    </row>
    <row r="13" spans="1:4" ht="15.6" x14ac:dyDescent="0.3">
      <c r="A13" s="4"/>
      <c r="B13" s="4"/>
      <c r="C13" s="4"/>
      <c r="D13" s="2"/>
    </row>
    <row r="14" spans="1:4" ht="15.6" x14ac:dyDescent="0.3">
      <c r="A14" s="4"/>
      <c r="B14" s="4"/>
      <c r="C14" s="4"/>
      <c r="D14" s="2"/>
    </row>
    <row r="15" spans="1:4" ht="15.6" x14ac:dyDescent="0.3">
      <c r="A15" s="4"/>
      <c r="B15" s="4"/>
      <c r="C15" s="4"/>
      <c r="D15" s="2"/>
    </row>
    <row r="16" spans="1:4" ht="16.2" thickBot="1" x14ac:dyDescent="0.35">
      <c r="A16" s="5" t="s">
        <v>22</v>
      </c>
      <c r="B16" s="5"/>
      <c r="C16" s="11">
        <f>SUM(C8:C15)</f>
        <v>0</v>
      </c>
      <c r="D16" s="2"/>
    </row>
    <row r="17" spans="1:4" ht="16.8" thickTop="1" thickBot="1" x14ac:dyDescent="0.35">
      <c r="A17" s="6"/>
      <c r="B17" s="6"/>
      <c r="C17" s="6"/>
      <c r="D17" s="2"/>
    </row>
    <row r="18" spans="1:4" ht="31.5" customHeight="1" x14ac:dyDescent="0.3">
      <c r="A18" s="45" t="s">
        <v>3</v>
      </c>
      <c r="B18" s="46"/>
      <c r="C18" s="47"/>
      <c r="D18" s="2"/>
    </row>
    <row r="19" spans="1:4" ht="15.6" x14ac:dyDescent="0.3">
      <c r="A19" s="26" t="s">
        <v>0</v>
      </c>
      <c r="B19" s="26" t="s">
        <v>1</v>
      </c>
      <c r="C19" s="26" t="s">
        <v>2</v>
      </c>
      <c r="D19" s="2"/>
    </row>
    <row r="20" spans="1:4" ht="15.6" x14ac:dyDescent="0.3">
      <c r="A20" s="4"/>
      <c r="B20" s="4"/>
      <c r="C20" s="4"/>
      <c r="D20" s="2"/>
    </row>
    <row r="21" spans="1:4" ht="15.6" x14ac:dyDescent="0.3">
      <c r="A21" s="4"/>
      <c r="B21" s="4"/>
      <c r="C21" s="4"/>
      <c r="D21" s="2"/>
    </row>
    <row r="22" spans="1:4" ht="15.6" x14ac:dyDescent="0.3">
      <c r="A22" s="4"/>
      <c r="B22" s="4"/>
      <c r="C22" s="4"/>
      <c r="D22" s="2"/>
    </row>
    <row r="23" spans="1:4" ht="15.6" x14ac:dyDescent="0.3">
      <c r="A23" s="4"/>
      <c r="B23" s="4"/>
      <c r="C23" s="4"/>
      <c r="D23" s="2"/>
    </row>
    <row r="24" spans="1:4" ht="15.6" x14ac:dyDescent="0.3">
      <c r="A24" s="4"/>
      <c r="B24" s="4"/>
      <c r="C24" s="4"/>
      <c r="D24" s="2"/>
    </row>
    <row r="25" spans="1:4" ht="15.6" x14ac:dyDescent="0.3">
      <c r="A25" s="4"/>
      <c r="B25" s="4"/>
      <c r="C25" s="4"/>
      <c r="D25" s="2"/>
    </row>
    <row r="26" spans="1:4" ht="15.6" x14ac:dyDescent="0.3">
      <c r="A26" s="4"/>
      <c r="B26" s="4"/>
      <c r="C26" s="4"/>
      <c r="D26" s="2"/>
    </row>
    <row r="27" spans="1:4" ht="15.6" x14ac:dyDescent="0.3">
      <c r="A27" s="4"/>
      <c r="B27" s="4"/>
      <c r="C27" s="4"/>
      <c r="D27" s="2"/>
    </row>
    <row r="28" spans="1:4" ht="16.2" thickBot="1" x14ac:dyDescent="0.35">
      <c r="A28" s="7" t="s">
        <v>22</v>
      </c>
      <c r="B28" s="8"/>
      <c r="C28" s="12">
        <f>SUM(C20:C27)</f>
        <v>0</v>
      </c>
      <c r="D28" s="2"/>
    </row>
    <row r="29" spans="1:4" ht="16.8" thickTop="1" thickBot="1" x14ac:dyDescent="0.35">
      <c r="A29" s="2"/>
      <c r="B29" s="2"/>
      <c r="C29" s="2"/>
      <c r="D29" s="2"/>
    </row>
    <row r="30" spans="1:4" ht="15.6" x14ac:dyDescent="0.3">
      <c r="A30" s="48" t="s">
        <v>4</v>
      </c>
      <c r="B30" s="49"/>
      <c r="C30" s="50"/>
      <c r="D30" s="2"/>
    </row>
    <row r="31" spans="1:4" ht="15.6" x14ac:dyDescent="0.3">
      <c r="A31" s="26" t="s">
        <v>0</v>
      </c>
      <c r="B31" s="26" t="s">
        <v>1</v>
      </c>
      <c r="C31" s="26" t="s">
        <v>2</v>
      </c>
      <c r="D31" s="2"/>
    </row>
    <row r="32" spans="1:4" ht="15.6" x14ac:dyDescent="0.3">
      <c r="A32" s="3" t="s">
        <v>320</v>
      </c>
      <c r="B32" s="55">
        <v>42551</v>
      </c>
      <c r="C32" s="3">
        <v>480000</v>
      </c>
      <c r="D32" s="2"/>
    </row>
    <row r="33" spans="1:4" ht="15.6" x14ac:dyDescent="0.3">
      <c r="A33" s="3" t="s">
        <v>322</v>
      </c>
      <c r="B33" s="55">
        <v>42400</v>
      </c>
      <c r="C33" s="3">
        <v>220000</v>
      </c>
      <c r="D33" s="2"/>
    </row>
    <row r="34" spans="1:4" ht="15.6" x14ac:dyDescent="0.3">
      <c r="A34" s="4"/>
      <c r="B34" s="4"/>
      <c r="C34" s="4"/>
      <c r="D34" s="2"/>
    </row>
    <row r="35" spans="1:4" ht="15.6" x14ac:dyDescent="0.3">
      <c r="A35" s="4"/>
      <c r="B35" s="4"/>
      <c r="C35" s="4"/>
      <c r="D35" s="2"/>
    </row>
    <row r="36" spans="1:4" ht="15.6" x14ac:dyDescent="0.3">
      <c r="A36" s="4"/>
      <c r="B36" s="4"/>
      <c r="C36" s="4"/>
      <c r="D36" s="2"/>
    </row>
    <row r="37" spans="1:4" ht="15.6" x14ac:dyDescent="0.3">
      <c r="A37" s="4"/>
      <c r="B37" s="4"/>
      <c r="C37" s="4"/>
      <c r="D37" s="2"/>
    </row>
    <row r="38" spans="1:4" ht="15.6" x14ac:dyDescent="0.3">
      <c r="A38" s="4"/>
      <c r="B38" s="4"/>
      <c r="C38" s="4"/>
      <c r="D38" s="2"/>
    </row>
    <row r="39" spans="1:4" ht="15.6" x14ac:dyDescent="0.3">
      <c r="A39" s="4"/>
      <c r="B39" s="4"/>
      <c r="C39" s="4"/>
      <c r="D39" s="2"/>
    </row>
    <row r="40" spans="1:4" ht="16.2" thickBot="1" x14ac:dyDescent="0.35">
      <c r="A40" s="7" t="s">
        <v>22</v>
      </c>
      <c r="B40" s="8"/>
      <c r="C40" s="12">
        <f>SUM(C32:C39)</f>
        <v>700000</v>
      </c>
      <c r="D40" s="2"/>
    </row>
    <row r="41" spans="1:4" ht="16.8" thickTop="1" thickBot="1" x14ac:dyDescent="0.35">
      <c r="A41" s="2"/>
      <c r="B41" s="2"/>
      <c r="C41" s="2"/>
      <c r="D41" s="2"/>
    </row>
    <row r="42" spans="1:4" ht="63" customHeight="1" x14ac:dyDescent="0.3">
      <c r="A42" s="45" t="s">
        <v>317</v>
      </c>
      <c r="B42" s="46"/>
      <c r="C42" s="47"/>
      <c r="D42" s="2"/>
    </row>
    <row r="43" spans="1:4" ht="15.6" x14ac:dyDescent="0.3">
      <c r="A43" s="26" t="s">
        <v>0</v>
      </c>
      <c r="B43" s="26" t="s">
        <v>1</v>
      </c>
      <c r="C43" s="26" t="s">
        <v>2</v>
      </c>
      <c r="D43" s="2"/>
    </row>
    <row r="44" spans="1:4" ht="15.6" x14ac:dyDescent="0.3">
      <c r="A44" s="4" t="s">
        <v>321</v>
      </c>
      <c r="B44" s="56">
        <v>42551</v>
      </c>
      <c r="C44" s="4">
        <v>900000</v>
      </c>
      <c r="D44" s="2"/>
    </row>
    <row r="45" spans="1:4" ht="15.6" x14ac:dyDescent="0.3">
      <c r="A45" s="4"/>
      <c r="B45" s="4"/>
      <c r="C45" s="4"/>
      <c r="D45" s="2"/>
    </row>
    <row r="46" spans="1:4" ht="15.6" x14ac:dyDescent="0.3">
      <c r="A46" s="4"/>
      <c r="B46" s="4"/>
      <c r="C46" s="4"/>
      <c r="D46" s="2"/>
    </row>
    <row r="47" spans="1:4" ht="15.6" x14ac:dyDescent="0.3">
      <c r="A47" s="4"/>
      <c r="B47" s="4"/>
      <c r="C47" s="4"/>
      <c r="D47" s="2"/>
    </row>
    <row r="48" spans="1:4" ht="15.6" x14ac:dyDescent="0.3">
      <c r="A48" s="4"/>
      <c r="B48" s="4"/>
      <c r="C48" s="4"/>
      <c r="D48" s="2"/>
    </row>
    <row r="49" spans="1:4" ht="15.6" x14ac:dyDescent="0.3">
      <c r="A49" s="4"/>
      <c r="B49" s="4"/>
      <c r="C49" s="4"/>
      <c r="D49" s="2"/>
    </row>
    <row r="50" spans="1:4" ht="15.6" x14ac:dyDescent="0.3">
      <c r="A50" s="4"/>
      <c r="B50" s="4"/>
      <c r="C50" s="4"/>
      <c r="D50" s="2"/>
    </row>
    <row r="51" spans="1:4" ht="15.6" x14ac:dyDescent="0.3">
      <c r="A51" s="4"/>
      <c r="B51" s="4"/>
      <c r="C51" s="4"/>
      <c r="D51" s="2"/>
    </row>
    <row r="52" spans="1:4" ht="16.2" thickBot="1" x14ac:dyDescent="0.35">
      <c r="A52" s="7" t="s">
        <v>22</v>
      </c>
      <c r="B52" s="8"/>
      <c r="C52" s="12">
        <f>SUM(C44:C51)</f>
        <v>900000</v>
      </c>
      <c r="D52" s="2"/>
    </row>
    <row r="53" spans="1:4" ht="16.8" thickTop="1" thickBot="1" x14ac:dyDescent="0.35">
      <c r="A53" s="6"/>
      <c r="B53" s="6"/>
      <c r="C53" s="35"/>
      <c r="D53" s="2"/>
    </row>
    <row r="54" spans="1:4" ht="15.6" x14ac:dyDescent="0.3">
      <c r="A54" s="45" t="s">
        <v>34</v>
      </c>
      <c r="B54" s="46"/>
      <c r="C54" s="47"/>
      <c r="D54" s="2"/>
    </row>
    <row r="55" spans="1:4" ht="15.6" x14ac:dyDescent="0.3">
      <c r="A55" s="26" t="s">
        <v>0</v>
      </c>
      <c r="B55" s="26" t="s">
        <v>1</v>
      </c>
      <c r="C55" s="26" t="s">
        <v>2</v>
      </c>
      <c r="D55" s="2"/>
    </row>
    <row r="56" spans="1:4" ht="15.6" x14ac:dyDescent="0.3">
      <c r="A56" s="3"/>
      <c r="B56" s="3"/>
      <c r="C56" s="3"/>
      <c r="D56" s="2"/>
    </row>
    <row r="57" spans="1:4" ht="15.6" x14ac:dyDescent="0.3">
      <c r="A57" s="3"/>
      <c r="B57" s="3"/>
      <c r="C57" s="3"/>
      <c r="D57" s="2"/>
    </row>
    <row r="58" spans="1:4" ht="15.6" x14ac:dyDescent="0.3">
      <c r="A58" s="3"/>
      <c r="B58" s="3"/>
      <c r="C58" s="3"/>
      <c r="D58" s="2"/>
    </row>
    <row r="59" spans="1:4" ht="15.6" x14ac:dyDescent="0.3">
      <c r="A59" s="3"/>
      <c r="B59" s="3"/>
      <c r="C59" s="3"/>
      <c r="D59" s="2"/>
    </row>
    <row r="60" spans="1:4" ht="15.6" x14ac:dyDescent="0.3">
      <c r="A60" s="3"/>
      <c r="B60" s="3"/>
      <c r="C60" s="3"/>
      <c r="D60" s="2"/>
    </row>
    <row r="61" spans="1:4" ht="15.6" x14ac:dyDescent="0.3">
      <c r="A61" s="3"/>
      <c r="B61" s="3"/>
      <c r="C61" s="3"/>
      <c r="D61" s="2"/>
    </row>
    <row r="62" spans="1:4" ht="15.6" x14ac:dyDescent="0.3">
      <c r="A62" s="3"/>
      <c r="B62" s="3"/>
      <c r="C62" s="3"/>
      <c r="D62" s="2"/>
    </row>
    <row r="63" spans="1:4" ht="15.6" x14ac:dyDescent="0.3">
      <c r="A63" s="3"/>
      <c r="B63" s="3"/>
      <c r="C63" s="3"/>
      <c r="D63" s="2"/>
    </row>
    <row r="64" spans="1:4" ht="16.2" thickBot="1" x14ac:dyDescent="0.35">
      <c r="A64" s="37" t="s">
        <v>22</v>
      </c>
      <c r="B64" s="38"/>
      <c r="C64" s="12">
        <f>SUM(C56:C63)</f>
        <v>0</v>
      </c>
      <c r="D64" s="2"/>
    </row>
    <row r="65" spans="1:14" ht="16.8" thickTop="1" thickBot="1" x14ac:dyDescent="0.35">
      <c r="A65" s="36"/>
      <c r="B65" s="36"/>
      <c r="C65" s="36"/>
      <c r="D65" s="2"/>
    </row>
    <row r="66" spans="1:14" ht="31.5" customHeight="1" x14ac:dyDescent="0.3">
      <c r="A66" s="45" t="s">
        <v>6</v>
      </c>
      <c r="B66" s="46"/>
      <c r="C66" s="47"/>
      <c r="D66" s="2"/>
    </row>
    <row r="67" spans="1:14" ht="15.6" x14ac:dyDescent="0.3">
      <c r="A67" s="26" t="s">
        <v>0</v>
      </c>
      <c r="B67" s="26" t="s">
        <v>1</v>
      </c>
      <c r="C67" s="26" t="s">
        <v>2</v>
      </c>
      <c r="D67" s="2"/>
    </row>
    <row r="68" spans="1:14" ht="15.6" x14ac:dyDescent="0.3">
      <c r="A68" s="4"/>
      <c r="B68" s="4"/>
      <c r="C68" s="4"/>
      <c r="D68" s="2"/>
    </row>
    <row r="69" spans="1:14" ht="15.6" x14ac:dyDescent="0.3">
      <c r="A69" s="4"/>
      <c r="B69" s="4"/>
      <c r="C69" s="4"/>
      <c r="D69" s="2"/>
    </row>
    <row r="70" spans="1:14" ht="15.6" x14ac:dyDescent="0.3">
      <c r="A70" s="4"/>
      <c r="B70" s="4"/>
      <c r="C70" s="4"/>
      <c r="D70" s="2"/>
    </row>
    <row r="71" spans="1:14" ht="15.6" x14ac:dyDescent="0.3">
      <c r="A71" s="4"/>
      <c r="B71" s="4"/>
      <c r="C71" s="4"/>
      <c r="D71" s="2"/>
    </row>
    <row r="72" spans="1:14" ht="15.6" x14ac:dyDescent="0.3">
      <c r="A72" s="4"/>
      <c r="B72" s="4"/>
      <c r="C72" s="4"/>
      <c r="D72" s="2"/>
    </row>
    <row r="73" spans="1:14" ht="15.6" x14ac:dyDescent="0.3">
      <c r="A73" s="4"/>
      <c r="B73" s="4"/>
      <c r="C73" s="4"/>
      <c r="D73" s="2"/>
    </row>
    <row r="74" spans="1:14" ht="15.6" x14ac:dyDescent="0.3">
      <c r="A74" s="4"/>
      <c r="B74" s="4"/>
      <c r="C74" s="4"/>
      <c r="D74" s="2"/>
    </row>
    <row r="75" spans="1:14" ht="15.6" x14ac:dyDescent="0.3">
      <c r="A75" s="4"/>
      <c r="B75" s="4"/>
      <c r="C75" s="4"/>
      <c r="D75" s="2"/>
    </row>
    <row r="76" spans="1:14" ht="16.2" thickBot="1" x14ac:dyDescent="0.35">
      <c r="A76" s="7" t="s">
        <v>22</v>
      </c>
      <c r="B76" s="8"/>
      <c r="C76" s="12">
        <f>SUM(C68:C75)</f>
        <v>0</v>
      </c>
      <c r="D76" s="2"/>
    </row>
    <row r="77" spans="1:14" ht="16.8" thickTop="1" thickBot="1" x14ac:dyDescent="0.35">
      <c r="A77" s="2"/>
      <c r="B77" s="2"/>
      <c r="C77" s="2"/>
      <c r="D77" s="2"/>
    </row>
    <row r="78" spans="1:14" ht="15.6" x14ac:dyDescent="0.3">
      <c r="A78" s="45" t="s">
        <v>33</v>
      </c>
      <c r="B78" s="46"/>
      <c r="C78" s="47"/>
      <c r="D78" s="2"/>
    </row>
    <row r="79" spans="1:14" ht="15.6" x14ac:dyDescent="0.3">
      <c r="A79" s="26" t="s">
        <v>0</v>
      </c>
      <c r="B79" s="26" t="s">
        <v>1</v>
      </c>
      <c r="C79" s="26" t="s">
        <v>2</v>
      </c>
      <c r="D79" s="2"/>
      <c r="N79" s="40"/>
    </row>
    <row r="80" spans="1:14" ht="15.6" x14ac:dyDescent="0.3">
      <c r="A80" s="4"/>
      <c r="B80" s="4"/>
      <c r="C80" s="4"/>
      <c r="D80" s="2"/>
      <c r="N80" s="39" t="s">
        <v>36</v>
      </c>
    </row>
    <row r="81" spans="1:14" ht="15.6" x14ac:dyDescent="0.3">
      <c r="A81" s="4"/>
      <c r="B81" s="4"/>
      <c r="C81" s="4"/>
      <c r="D81" s="2"/>
      <c r="N81" s="39" t="s">
        <v>37</v>
      </c>
    </row>
    <row r="82" spans="1:14" ht="15.6" x14ac:dyDescent="0.3">
      <c r="A82" s="4"/>
      <c r="B82" s="4"/>
      <c r="C82" s="4"/>
      <c r="D82" s="2"/>
      <c r="N82" s="39" t="s">
        <v>38</v>
      </c>
    </row>
    <row r="83" spans="1:14" ht="15.6" x14ac:dyDescent="0.3">
      <c r="A83" s="4"/>
      <c r="B83" s="4"/>
      <c r="C83" s="4"/>
      <c r="D83" s="2"/>
      <c r="N83" s="39" t="s">
        <v>39</v>
      </c>
    </row>
    <row r="84" spans="1:14" ht="15.6" x14ac:dyDescent="0.3">
      <c r="A84" s="4"/>
      <c r="B84" s="4"/>
      <c r="C84" s="4"/>
      <c r="D84" s="2"/>
      <c r="N84" s="39" t="s">
        <v>40</v>
      </c>
    </row>
    <row r="85" spans="1:14" ht="15.6" x14ac:dyDescent="0.3">
      <c r="A85" s="4"/>
      <c r="B85" s="4"/>
      <c r="C85" s="4"/>
      <c r="D85" s="2"/>
      <c r="N85" s="39" t="s">
        <v>41</v>
      </c>
    </row>
    <row r="86" spans="1:14" ht="15.6" x14ac:dyDescent="0.3">
      <c r="A86" s="4"/>
      <c r="B86" s="4"/>
      <c r="C86" s="4"/>
      <c r="D86" s="2"/>
      <c r="N86" s="39" t="s">
        <v>42</v>
      </c>
    </row>
    <row r="87" spans="1:14" ht="15.6" x14ac:dyDescent="0.3">
      <c r="A87" s="4"/>
      <c r="B87" s="4"/>
      <c r="C87" s="4"/>
      <c r="D87" s="2"/>
      <c r="N87" s="39" t="s">
        <v>43</v>
      </c>
    </row>
    <row r="88" spans="1:14" ht="16.2" thickBot="1" x14ac:dyDescent="0.35">
      <c r="A88" s="7" t="s">
        <v>22</v>
      </c>
      <c r="B88" s="8"/>
      <c r="C88" s="12">
        <f>SUM(C80:C87)</f>
        <v>0</v>
      </c>
      <c r="D88" s="2"/>
      <c r="N88" s="39" t="s">
        <v>44</v>
      </c>
    </row>
    <row r="89" spans="1:14" ht="16.8" thickTop="1" thickBot="1" x14ac:dyDescent="0.35">
      <c r="A89" s="2"/>
      <c r="B89" s="2"/>
      <c r="C89" s="2"/>
      <c r="D89" s="2"/>
      <c r="N89" s="39" t="s">
        <v>45</v>
      </c>
    </row>
    <row r="90" spans="1:14" ht="28.5" customHeight="1" x14ac:dyDescent="0.3">
      <c r="A90" s="45" t="s">
        <v>318</v>
      </c>
      <c r="B90" s="46"/>
      <c r="C90" s="47"/>
      <c r="D90" s="2"/>
      <c r="N90" s="39" t="s">
        <v>310</v>
      </c>
    </row>
    <row r="91" spans="1:14" ht="15.6" x14ac:dyDescent="0.3">
      <c r="A91" s="26" t="s">
        <v>0</v>
      </c>
      <c r="B91" s="26" t="s">
        <v>1</v>
      </c>
      <c r="C91" s="26" t="s">
        <v>2</v>
      </c>
      <c r="D91" s="2"/>
      <c r="N91" s="39" t="s">
        <v>46</v>
      </c>
    </row>
    <row r="92" spans="1:14" ht="15.6" x14ac:dyDescent="0.3">
      <c r="A92" s="4"/>
      <c r="B92" s="4"/>
      <c r="C92" s="4"/>
      <c r="D92" s="2"/>
      <c r="N92" s="39" t="s">
        <v>47</v>
      </c>
    </row>
    <row r="93" spans="1:14" ht="15.6" x14ac:dyDescent="0.3">
      <c r="A93" s="4"/>
      <c r="B93" s="4"/>
      <c r="C93" s="4"/>
      <c r="D93" s="2"/>
      <c r="N93" s="39" t="s">
        <v>48</v>
      </c>
    </row>
    <row r="94" spans="1:14" ht="15.6" x14ac:dyDescent="0.3">
      <c r="A94" s="4"/>
      <c r="B94" s="4"/>
      <c r="C94" s="4"/>
      <c r="D94" s="2"/>
      <c r="N94" s="39" t="s">
        <v>49</v>
      </c>
    </row>
    <row r="95" spans="1:14" ht="15.6" x14ac:dyDescent="0.3">
      <c r="A95" s="4"/>
      <c r="B95" s="4"/>
      <c r="C95" s="4"/>
      <c r="D95" s="2"/>
      <c r="N95" s="39" t="s">
        <v>50</v>
      </c>
    </row>
    <row r="96" spans="1:14" ht="15.6" x14ac:dyDescent="0.3">
      <c r="A96" s="4"/>
      <c r="B96" s="4"/>
      <c r="C96" s="4"/>
      <c r="D96" s="2"/>
      <c r="N96" s="39" t="s">
        <v>51</v>
      </c>
    </row>
    <row r="97" spans="1:14" ht="15.6" x14ac:dyDescent="0.3">
      <c r="A97" s="4"/>
      <c r="B97" s="4"/>
      <c r="C97" s="4"/>
      <c r="D97" s="2"/>
      <c r="N97" s="39" t="s">
        <v>52</v>
      </c>
    </row>
    <row r="98" spans="1:14" ht="15.6" x14ac:dyDescent="0.3">
      <c r="A98" s="4"/>
      <c r="B98" s="4"/>
      <c r="C98" s="4"/>
      <c r="D98" s="2"/>
      <c r="N98" s="39" t="s">
        <v>53</v>
      </c>
    </row>
    <row r="99" spans="1:14" ht="15.6" x14ac:dyDescent="0.3">
      <c r="A99" s="4"/>
      <c r="B99" s="4"/>
      <c r="C99" s="4"/>
      <c r="D99" s="2"/>
      <c r="N99" s="39" t="s">
        <v>54</v>
      </c>
    </row>
    <row r="100" spans="1:14" ht="16.2" thickBot="1" x14ac:dyDescent="0.35">
      <c r="A100" s="7" t="s">
        <v>22</v>
      </c>
      <c r="B100" s="8"/>
      <c r="C100" s="12">
        <f>SUM(C92:C99)</f>
        <v>0</v>
      </c>
      <c r="D100" s="2"/>
      <c r="N100" s="39" t="s">
        <v>55</v>
      </c>
    </row>
    <row r="101" spans="1:14" ht="16.8" thickTop="1" thickBot="1" x14ac:dyDescent="0.35">
      <c r="A101" s="2"/>
      <c r="B101" s="2"/>
      <c r="C101" s="2"/>
      <c r="D101" s="2"/>
      <c r="N101" s="39" t="s">
        <v>56</v>
      </c>
    </row>
    <row r="102" spans="1:14" ht="31.5" customHeight="1" x14ac:dyDescent="0.3">
      <c r="A102" s="45" t="s">
        <v>7</v>
      </c>
      <c r="B102" s="46"/>
      <c r="C102" s="47"/>
      <c r="D102" s="2"/>
      <c r="N102" s="39" t="s">
        <v>57</v>
      </c>
    </row>
    <row r="103" spans="1:14" ht="15.6" x14ac:dyDescent="0.3">
      <c r="A103" s="26" t="s">
        <v>0</v>
      </c>
      <c r="B103" s="26" t="s">
        <v>1</v>
      </c>
      <c r="C103" s="26" t="s">
        <v>2</v>
      </c>
      <c r="D103" s="2"/>
      <c r="N103" s="39" t="s">
        <v>58</v>
      </c>
    </row>
    <row r="104" spans="1:14" ht="15.6" x14ac:dyDescent="0.3">
      <c r="A104" s="3"/>
      <c r="B104" s="3"/>
      <c r="C104" s="3"/>
      <c r="D104" s="2"/>
      <c r="N104" s="39" t="s">
        <v>59</v>
      </c>
    </row>
    <row r="105" spans="1:14" ht="15.6" x14ac:dyDescent="0.3">
      <c r="A105" s="3"/>
      <c r="B105" s="3"/>
      <c r="C105" s="3"/>
      <c r="D105" s="2"/>
      <c r="N105" s="39" t="s">
        <v>60</v>
      </c>
    </row>
    <row r="106" spans="1:14" ht="15.6" x14ac:dyDescent="0.3">
      <c r="A106" s="4"/>
      <c r="B106" s="4"/>
      <c r="C106" s="4"/>
      <c r="D106" s="2"/>
      <c r="N106" s="39" t="s">
        <v>61</v>
      </c>
    </row>
    <row r="107" spans="1:14" ht="15.6" x14ac:dyDescent="0.3">
      <c r="A107" s="4"/>
      <c r="B107" s="4"/>
      <c r="C107" s="4"/>
      <c r="D107" s="2"/>
      <c r="N107" s="39" t="s">
        <v>62</v>
      </c>
    </row>
    <row r="108" spans="1:14" ht="15.6" x14ac:dyDescent="0.3">
      <c r="A108" s="4"/>
      <c r="B108" s="4"/>
      <c r="C108" s="4"/>
      <c r="D108" s="2"/>
      <c r="N108" s="39" t="s">
        <v>63</v>
      </c>
    </row>
    <row r="109" spans="1:14" ht="15.6" x14ac:dyDescent="0.3">
      <c r="A109" s="4"/>
      <c r="B109" s="4"/>
      <c r="C109" s="4"/>
      <c r="D109" s="2"/>
      <c r="N109" s="39" t="s">
        <v>64</v>
      </c>
    </row>
    <row r="110" spans="1:14" ht="15.6" x14ac:dyDescent="0.3">
      <c r="A110" s="4"/>
      <c r="B110" s="4"/>
      <c r="C110" s="4"/>
      <c r="D110" s="2"/>
      <c r="N110" s="39" t="s">
        <v>65</v>
      </c>
    </row>
    <row r="111" spans="1:14" ht="15.6" x14ac:dyDescent="0.3">
      <c r="A111" s="4"/>
      <c r="B111" s="4"/>
      <c r="C111" s="4"/>
      <c r="D111" s="2"/>
      <c r="N111" s="39" t="s">
        <v>66</v>
      </c>
    </row>
    <row r="112" spans="1:14" ht="15.75" hidden="1" customHeight="1" x14ac:dyDescent="0.3">
      <c r="A112" s="2"/>
      <c r="B112" s="2"/>
      <c r="C112" s="2"/>
      <c r="D112" s="2"/>
      <c r="N112" s="39" t="s">
        <v>67</v>
      </c>
    </row>
    <row r="113" spans="1:14" ht="16.2" thickBot="1" x14ac:dyDescent="0.35">
      <c r="A113" s="7" t="s">
        <v>22</v>
      </c>
      <c r="B113" s="8"/>
      <c r="C113" s="12">
        <f>SUM(C104:C111)</f>
        <v>0</v>
      </c>
      <c r="D113" s="2"/>
      <c r="N113" s="39" t="s">
        <v>68</v>
      </c>
    </row>
    <row r="114" spans="1:14" ht="15" thickTop="1" x14ac:dyDescent="0.3">
      <c r="N114" s="39" t="s">
        <v>69</v>
      </c>
    </row>
    <row r="115" spans="1:14" x14ac:dyDescent="0.3">
      <c r="N115" s="39" t="s">
        <v>70</v>
      </c>
    </row>
    <row r="116" spans="1:14" ht="15.6" x14ac:dyDescent="0.3">
      <c r="A116" s="9" t="s">
        <v>35</v>
      </c>
      <c r="C116" s="10"/>
      <c r="N116" s="39" t="s">
        <v>71</v>
      </c>
    </row>
    <row r="117" spans="1:14" ht="15.6" x14ac:dyDescent="0.3">
      <c r="A117" s="9" t="s">
        <v>24</v>
      </c>
      <c r="C117" s="13">
        <f>C16+C28+C40+C52+C76+C88+C100+C113+C64</f>
        <v>1600000</v>
      </c>
      <c r="N117" s="39" t="s">
        <v>72</v>
      </c>
    </row>
    <row r="118" spans="1:14" x14ac:dyDescent="0.3">
      <c r="N118" s="39" t="s">
        <v>73</v>
      </c>
    </row>
    <row r="119" spans="1:14" x14ac:dyDescent="0.3">
      <c r="N119" s="39" t="s">
        <v>74</v>
      </c>
    </row>
    <row r="120" spans="1:14" x14ac:dyDescent="0.3">
      <c r="N120" s="39" t="s">
        <v>75</v>
      </c>
    </row>
    <row r="121" spans="1:14" x14ac:dyDescent="0.3">
      <c r="N121" s="39" t="s">
        <v>76</v>
      </c>
    </row>
    <row r="122" spans="1:14" x14ac:dyDescent="0.3">
      <c r="N122" s="39" t="s">
        <v>77</v>
      </c>
    </row>
    <row r="123" spans="1:14" x14ac:dyDescent="0.3">
      <c r="N123" s="39" t="s">
        <v>78</v>
      </c>
    </row>
    <row r="124" spans="1:14" x14ac:dyDescent="0.3">
      <c r="N124" s="39" t="s">
        <v>79</v>
      </c>
    </row>
    <row r="125" spans="1:14" x14ac:dyDescent="0.3">
      <c r="N125" s="40"/>
    </row>
    <row r="126" spans="1:14" x14ac:dyDescent="0.3">
      <c r="N126" s="39" t="s">
        <v>80</v>
      </c>
    </row>
    <row r="127" spans="1:14" x14ac:dyDescent="0.3">
      <c r="N127" s="39" t="s">
        <v>81</v>
      </c>
    </row>
    <row r="128" spans="1:14" x14ac:dyDescent="0.3">
      <c r="N128" s="39" t="s">
        <v>82</v>
      </c>
    </row>
    <row r="129" spans="14:14" x14ac:dyDescent="0.3">
      <c r="N129" s="39" t="s">
        <v>83</v>
      </c>
    </row>
    <row r="130" spans="14:14" x14ac:dyDescent="0.3">
      <c r="N130" s="39" t="s">
        <v>84</v>
      </c>
    </row>
    <row r="131" spans="14:14" x14ac:dyDescent="0.3">
      <c r="N131" s="39" t="s">
        <v>85</v>
      </c>
    </row>
    <row r="132" spans="14:14" x14ac:dyDescent="0.3">
      <c r="N132" s="39" t="s">
        <v>86</v>
      </c>
    </row>
    <row r="133" spans="14:14" x14ac:dyDescent="0.3">
      <c r="N133" s="39" t="s">
        <v>87</v>
      </c>
    </row>
    <row r="134" spans="14:14" x14ac:dyDescent="0.3">
      <c r="N134" s="39" t="s">
        <v>88</v>
      </c>
    </row>
    <row r="135" spans="14:14" x14ac:dyDescent="0.3">
      <c r="N135" s="39" t="s">
        <v>89</v>
      </c>
    </row>
    <row r="136" spans="14:14" x14ac:dyDescent="0.3">
      <c r="N136" s="39" t="s">
        <v>90</v>
      </c>
    </row>
    <row r="137" spans="14:14" x14ac:dyDescent="0.3">
      <c r="N137" s="39" t="s">
        <v>91</v>
      </c>
    </row>
    <row r="138" spans="14:14" x14ac:dyDescent="0.3">
      <c r="N138" s="39" t="s">
        <v>92</v>
      </c>
    </row>
    <row r="139" spans="14:14" x14ac:dyDescent="0.3">
      <c r="N139" s="39" t="s">
        <v>93</v>
      </c>
    </row>
    <row r="140" spans="14:14" x14ac:dyDescent="0.3">
      <c r="N140" s="39" t="s">
        <v>94</v>
      </c>
    </row>
    <row r="141" spans="14:14" x14ac:dyDescent="0.3">
      <c r="N141" s="39" t="s">
        <v>311</v>
      </c>
    </row>
    <row r="142" spans="14:14" x14ac:dyDescent="0.3">
      <c r="N142" s="39" t="s">
        <v>95</v>
      </c>
    </row>
    <row r="143" spans="14:14" x14ac:dyDescent="0.3">
      <c r="N143" s="39" t="s">
        <v>96</v>
      </c>
    </row>
    <row r="144" spans="14:14" x14ac:dyDescent="0.3">
      <c r="N144" s="39" t="s">
        <v>97</v>
      </c>
    </row>
    <row r="145" spans="14:14" x14ac:dyDescent="0.3">
      <c r="N145" s="39" t="s">
        <v>98</v>
      </c>
    </row>
    <row r="146" spans="14:14" x14ac:dyDescent="0.3">
      <c r="N146" s="39" t="s">
        <v>99</v>
      </c>
    </row>
    <row r="147" spans="14:14" x14ac:dyDescent="0.3">
      <c r="N147" s="39" t="s">
        <v>100</v>
      </c>
    </row>
    <row r="148" spans="14:14" x14ac:dyDescent="0.3">
      <c r="N148" s="39" t="s">
        <v>101</v>
      </c>
    </row>
    <row r="149" spans="14:14" x14ac:dyDescent="0.3">
      <c r="N149" s="39" t="s">
        <v>102</v>
      </c>
    </row>
    <row r="150" spans="14:14" x14ac:dyDescent="0.3">
      <c r="N150" s="40"/>
    </row>
    <row r="151" spans="14:14" x14ac:dyDescent="0.3">
      <c r="N151" s="39" t="s">
        <v>103</v>
      </c>
    </row>
    <row r="152" spans="14:14" x14ac:dyDescent="0.3">
      <c r="N152" s="39" t="s">
        <v>104</v>
      </c>
    </row>
    <row r="153" spans="14:14" x14ac:dyDescent="0.3">
      <c r="N153" s="39" t="s">
        <v>105</v>
      </c>
    </row>
    <row r="154" spans="14:14" x14ac:dyDescent="0.3">
      <c r="N154" s="39" t="s">
        <v>106</v>
      </c>
    </row>
    <row r="155" spans="14:14" x14ac:dyDescent="0.3">
      <c r="N155" s="39" t="s">
        <v>107</v>
      </c>
    </row>
    <row r="156" spans="14:14" x14ac:dyDescent="0.3">
      <c r="N156" s="39" t="s">
        <v>108</v>
      </c>
    </row>
    <row r="157" spans="14:14" x14ac:dyDescent="0.3">
      <c r="N157" s="39" t="s">
        <v>109</v>
      </c>
    </row>
    <row r="158" spans="14:14" x14ac:dyDescent="0.3">
      <c r="N158" s="39" t="s">
        <v>110</v>
      </c>
    </row>
    <row r="159" spans="14:14" x14ac:dyDescent="0.3">
      <c r="N159" s="39" t="s">
        <v>111</v>
      </c>
    </row>
    <row r="160" spans="14:14" x14ac:dyDescent="0.3">
      <c r="N160" s="39" t="s">
        <v>112</v>
      </c>
    </row>
    <row r="161" spans="14:14" x14ac:dyDescent="0.3">
      <c r="N161" s="39" t="s">
        <v>113</v>
      </c>
    </row>
    <row r="162" spans="14:14" x14ac:dyDescent="0.3">
      <c r="N162" s="39" t="s">
        <v>114</v>
      </c>
    </row>
    <row r="163" spans="14:14" x14ac:dyDescent="0.3">
      <c r="N163" s="40"/>
    </row>
    <row r="164" spans="14:14" x14ac:dyDescent="0.3">
      <c r="N164" s="39" t="s">
        <v>115</v>
      </c>
    </row>
    <row r="165" spans="14:14" x14ac:dyDescent="0.3">
      <c r="N165" s="39" t="s">
        <v>116</v>
      </c>
    </row>
    <row r="166" spans="14:14" x14ac:dyDescent="0.3">
      <c r="N166" s="39" t="s">
        <v>117</v>
      </c>
    </row>
    <row r="167" spans="14:14" x14ac:dyDescent="0.3">
      <c r="N167" s="39" t="s">
        <v>118</v>
      </c>
    </row>
    <row r="168" spans="14:14" x14ac:dyDescent="0.3">
      <c r="N168" s="39" t="s">
        <v>119</v>
      </c>
    </row>
    <row r="169" spans="14:14" x14ac:dyDescent="0.3">
      <c r="N169" s="39" t="s">
        <v>120</v>
      </c>
    </row>
    <row r="170" spans="14:14" x14ac:dyDescent="0.3">
      <c r="N170" s="39" t="s">
        <v>121</v>
      </c>
    </row>
    <row r="171" spans="14:14" x14ac:dyDescent="0.3">
      <c r="N171" s="39" t="s">
        <v>122</v>
      </c>
    </row>
    <row r="172" spans="14:14" x14ac:dyDescent="0.3">
      <c r="N172" s="39" t="s">
        <v>123</v>
      </c>
    </row>
    <row r="173" spans="14:14" x14ac:dyDescent="0.3">
      <c r="N173" s="39" t="s">
        <v>124</v>
      </c>
    </row>
    <row r="174" spans="14:14" x14ac:dyDescent="0.3">
      <c r="N174" s="39" t="s">
        <v>125</v>
      </c>
    </row>
    <row r="175" spans="14:14" x14ac:dyDescent="0.3">
      <c r="N175" s="39" t="s">
        <v>126</v>
      </c>
    </row>
    <row r="176" spans="14:14" x14ac:dyDescent="0.3">
      <c r="N176" s="39" t="s">
        <v>127</v>
      </c>
    </row>
    <row r="177" spans="14:14" x14ac:dyDescent="0.3">
      <c r="N177" s="39" t="s">
        <v>128</v>
      </c>
    </row>
    <row r="178" spans="14:14" x14ac:dyDescent="0.3">
      <c r="N178" s="39" t="s">
        <v>129</v>
      </c>
    </row>
    <row r="179" spans="14:14" x14ac:dyDescent="0.3">
      <c r="N179" s="39" t="s">
        <v>130</v>
      </c>
    </row>
    <row r="180" spans="14:14" x14ac:dyDescent="0.3">
      <c r="N180" s="39" t="s">
        <v>131</v>
      </c>
    </row>
    <row r="181" spans="14:14" x14ac:dyDescent="0.3">
      <c r="N181" s="39" t="s">
        <v>132</v>
      </c>
    </row>
    <row r="182" spans="14:14" x14ac:dyDescent="0.3">
      <c r="N182" s="39" t="s">
        <v>133</v>
      </c>
    </row>
    <row r="183" spans="14:14" x14ac:dyDescent="0.3">
      <c r="N183" s="39" t="s">
        <v>134</v>
      </c>
    </row>
    <row r="184" spans="14:14" x14ac:dyDescent="0.3">
      <c r="N184" s="39" t="s">
        <v>135</v>
      </c>
    </row>
    <row r="185" spans="14:14" x14ac:dyDescent="0.3">
      <c r="N185" s="39" t="s">
        <v>136</v>
      </c>
    </row>
    <row r="186" spans="14:14" x14ac:dyDescent="0.3">
      <c r="N186" s="39" t="s">
        <v>137</v>
      </c>
    </row>
    <row r="187" spans="14:14" x14ac:dyDescent="0.3">
      <c r="N187" s="39" t="s">
        <v>138</v>
      </c>
    </row>
    <row r="188" spans="14:14" x14ac:dyDescent="0.3">
      <c r="N188" s="39" t="s">
        <v>139</v>
      </c>
    </row>
    <row r="189" spans="14:14" x14ac:dyDescent="0.3">
      <c r="N189" s="39" t="s">
        <v>140</v>
      </c>
    </row>
    <row r="190" spans="14:14" x14ac:dyDescent="0.3">
      <c r="N190" s="39" t="s">
        <v>141</v>
      </c>
    </row>
    <row r="191" spans="14:14" x14ac:dyDescent="0.3">
      <c r="N191" s="39" t="s">
        <v>142</v>
      </c>
    </row>
    <row r="192" spans="14:14" x14ac:dyDescent="0.3">
      <c r="N192" s="39" t="s">
        <v>143</v>
      </c>
    </row>
    <row r="193" spans="14:14" x14ac:dyDescent="0.3">
      <c r="N193" s="39" t="s">
        <v>144</v>
      </c>
    </row>
    <row r="194" spans="14:14" x14ac:dyDescent="0.3">
      <c r="N194" s="39" t="s">
        <v>145</v>
      </c>
    </row>
    <row r="195" spans="14:14" x14ac:dyDescent="0.3">
      <c r="N195" s="39" t="s">
        <v>146</v>
      </c>
    </row>
    <row r="196" spans="14:14" x14ac:dyDescent="0.3">
      <c r="N196" s="39" t="s">
        <v>147</v>
      </c>
    </row>
    <row r="197" spans="14:14" x14ac:dyDescent="0.3">
      <c r="N197" s="39" t="s">
        <v>148</v>
      </c>
    </row>
    <row r="198" spans="14:14" x14ac:dyDescent="0.3">
      <c r="N198" s="39" t="s">
        <v>149</v>
      </c>
    </row>
    <row r="199" spans="14:14" x14ac:dyDescent="0.3">
      <c r="N199" s="39" t="s">
        <v>150</v>
      </c>
    </row>
    <row r="200" spans="14:14" x14ac:dyDescent="0.3">
      <c r="N200" s="39" t="s">
        <v>151</v>
      </c>
    </row>
    <row r="201" spans="14:14" x14ac:dyDescent="0.3">
      <c r="N201" s="39" t="s">
        <v>152</v>
      </c>
    </row>
    <row r="202" spans="14:14" x14ac:dyDescent="0.3">
      <c r="N202" s="39" t="s">
        <v>153</v>
      </c>
    </row>
    <row r="203" spans="14:14" x14ac:dyDescent="0.3">
      <c r="N203" s="39" t="s">
        <v>154</v>
      </c>
    </row>
    <row r="204" spans="14:14" x14ac:dyDescent="0.3">
      <c r="N204" s="39" t="s">
        <v>155</v>
      </c>
    </row>
    <row r="205" spans="14:14" x14ac:dyDescent="0.3">
      <c r="N205" s="39" t="s">
        <v>156</v>
      </c>
    </row>
    <row r="206" spans="14:14" x14ac:dyDescent="0.3">
      <c r="N206" s="39" t="s">
        <v>157</v>
      </c>
    </row>
    <row r="207" spans="14:14" x14ac:dyDescent="0.3">
      <c r="N207" s="39" t="s">
        <v>158</v>
      </c>
    </row>
    <row r="208" spans="14:14" x14ac:dyDescent="0.3">
      <c r="N208" s="39" t="s">
        <v>159</v>
      </c>
    </row>
    <row r="209" spans="14:14" x14ac:dyDescent="0.3">
      <c r="N209" s="39" t="s">
        <v>160</v>
      </c>
    </row>
    <row r="210" spans="14:14" x14ac:dyDescent="0.3">
      <c r="N210" s="39" t="s">
        <v>161</v>
      </c>
    </row>
    <row r="211" spans="14:14" x14ac:dyDescent="0.3">
      <c r="N211" s="39" t="s">
        <v>162</v>
      </c>
    </row>
    <row r="212" spans="14:14" x14ac:dyDescent="0.3">
      <c r="N212" s="39" t="s">
        <v>163</v>
      </c>
    </row>
    <row r="213" spans="14:14" x14ac:dyDescent="0.3">
      <c r="N213" s="39" t="s">
        <v>164</v>
      </c>
    </row>
    <row r="214" spans="14:14" x14ac:dyDescent="0.3">
      <c r="N214" s="39" t="s">
        <v>165</v>
      </c>
    </row>
    <row r="215" spans="14:14" x14ac:dyDescent="0.3">
      <c r="N215" s="39" t="s">
        <v>166</v>
      </c>
    </row>
    <row r="216" spans="14:14" x14ac:dyDescent="0.3">
      <c r="N216" s="39" t="s">
        <v>167</v>
      </c>
    </row>
    <row r="217" spans="14:14" x14ac:dyDescent="0.3">
      <c r="N217" s="39" t="s">
        <v>168</v>
      </c>
    </row>
    <row r="218" spans="14:14" x14ac:dyDescent="0.3">
      <c r="N218" s="39" t="s">
        <v>169</v>
      </c>
    </row>
    <row r="219" spans="14:14" x14ac:dyDescent="0.3">
      <c r="N219" s="39" t="s">
        <v>170</v>
      </c>
    </row>
    <row r="220" spans="14:14" x14ac:dyDescent="0.3">
      <c r="N220" s="39" t="s">
        <v>171</v>
      </c>
    </row>
    <row r="221" spans="14:14" x14ac:dyDescent="0.3">
      <c r="N221" s="39" t="s">
        <v>172</v>
      </c>
    </row>
    <row r="222" spans="14:14" x14ac:dyDescent="0.3">
      <c r="N222" s="39" t="s">
        <v>173</v>
      </c>
    </row>
    <row r="223" spans="14:14" x14ac:dyDescent="0.3">
      <c r="N223" s="39" t="s">
        <v>174</v>
      </c>
    </row>
    <row r="224" spans="14:14" x14ac:dyDescent="0.3">
      <c r="N224" s="39" t="s">
        <v>175</v>
      </c>
    </row>
    <row r="225" spans="14:14" x14ac:dyDescent="0.3">
      <c r="N225" s="40"/>
    </row>
    <row r="226" spans="14:14" x14ac:dyDescent="0.3">
      <c r="N226" s="39" t="s">
        <v>176</v>
      </c>
    </row>
    <row r="227" spans="14:14" x14ac:dyDescent="0.3">
      <c r="N227" s="39" t="s">
        <v>177</v>
      </c>
    </row>
    <row r="228" spans="14:14" x14ac:dyDescent="0.3">
      <c r="N228" s="39" t="s">
        <v>178</v>
      </c>
    </row>
    <row r="229" spans="14:14" x14ac:dyDescent="0.3">
      <c r="N229" s="39" t="s">
        <v>179</v>
      </c>
    </row>
    <row r="230" spans="14:14" x14ac:dyDescent="0.3">
      <c r="N230" s="39" t="s">
        <v>180</v>
      </c>
    </row>
    <row r="231" spans="14:14" x14ac:dyDescent="0.3">
      <c r="N231" s="39" t="s">
        <v>181</v>
      </c>
    </row>
    <row r="232" spans="14:14" x14ac:dyDescent="0.3">
      <c r="N232" s="39" t="s">
        <v>182</v>
      </c>
    </row>
    <row r="233" spans="14:14" x14ac:dyDescent="0.3">
      <c r="N233" s="39" t="s">
        <v>183</v>
      </c>
    </row>
    <row r="234" spans="14:14" x14ac:dyDescent="0.3">
      <c r="N234" s="39" t="s">
        <v>184</v>
      </c>
    </row>
    <row r="235" spans="14:14" x14ac:dyDescent="0.3">
      <c r="N235" s="39" t="s">
        <v>185</v>
      </c>
    </row>
    <row r="236" spans="14:14" x14ac:dyDescent="0.3">
      <c r="N236" s="39" t="s">
        <v>186</v>
      </c>
    </row>
    <row r="237" spans="14:14" x14ac:dyDescent="0.3">
      <c r="N237" s="39" t="s">
        <v>187</v>
      </c>
    </row>
    <row r="238" spans="14:14" x14ac:dyDescent="0.3">
      <c r="N238" s="39" t="s">
        <v>188</v>
      </c>
    </row>
    <row r="239" spans="14:14" x14ac:dyDescent="0.3">
      <c r="N239" s="39" t="s">
        <v>189</v>
      </c>
    </row>
    <row r="240" spans="14:14" x14ac:dyDescent="0.3">
      <c r="N240" s="39" t="s">
        <v>190</v>
      </c>
    </row>
    <row r="241" spans="14:14" x14ac:dyDescent="0.3">
      <c r="N241" s="39" t="s">
        <v>191</v>
      </c>
    </row>
    <row r="242" spans="14:14" x14ac:dyDescent="0.3">
      <c r="N242" s="39" t="s">
        <v>192</v>
      </c>
    </row>
    <row r="243" spans="14:14" x14ac:dyDescent="0.3">
      <c r="N243" s="39" t="s">
        <v>193</v>
      </c>
    </row>
    <row r="244" spans="14:14" x14ac:dyDescent="0.3">
      <c r="N244" s="39" t="s">
        <v>194</v>
      </c>
    </row>
    <row r="245" spans="14:14" x14ac:dyDescent="0.3">
      <c r="N245" s="39" t="s">
        <v>195</v>
      </c>
    </row>
    <row r="246" spans="14:14" x14ac:dyDescent="0.3">
      <c r="N246" s="39" t="s">
        <v>196</v>
      </c>
    </row>
    <row r="247" spans="14:14" x14ac:dyDescent="0.3">
      <c r="N247" s="39" t="s">
        <v>197</v>
      </c>
    </row>
    <row r="248" spans="14:14" x14ac:dyDescent="0.3">
      <c r="N248" s="39" t="s">
        <v>198</v>
      </c>
    </row>
    <row r="249" spans="14:14" x14ac:dyDescent="0.3">
      <c r="N249" s="39" t="s">
        <v>199</v>
      </c>
    </row>
    <row r="250" spans="14:14" x14ac:dyDescent="0.3">
      <c r="N250" s="39" t="s">
        <v>200</v>
      </c>
    </row>
    <row r="251" spans="14:14" x14ac:dyDescent="0.3">
      <c r="N251" s="39" t="s">
        <v>201</v>
      </c>
    </row>
    <row r="252" spans="14:14" x14ac:dyDescent="0.3">
      <c r="N252" s="39" t="s">
        <v>202</v>
      </c>
    </row>
    <row r="253" spans="14:14" x14ac:dyDescent="0.3">
      <c r="N253" s="39" t="s">
        <v>203</v>
      </c>
    </row>
    <row r="254" spans="14:14" x14ac:dyDescent="0.3">
      <c r="N254" s="39" t="s">
        <v>204</v>
      </c>
    </row>
    <row r="255" spans="14:14" x14ac:dyDescent="0.3">
      <c r="N255" s="39" t="s">
        <v>205</v>
      </c>
    </row>
    <row r="256" spans="14:14" x14ac:dyDescent="0.3">
      <c r="N256" s="40"/>
    </row>
    <row r="257" spans="14:14" x14ac:dyDescent="0.3">
      <c r="N257" s="39" t="s">
        <v>206</v>
      </c>
    </row>
    <row r="258" spans="14:14" x14ac:dyDescent="0.3">
      <c r="N258" s="39" t="s">
        <v>207</v>
      </c>
    </row>
    <row r="259" spans="14:14" x14ac:dyDescent="0.3">
      <c r="N259" s="39" t="s">
        <v>208</v>
      </c>
    </row>
    <row r="260" spans="14:14" x14ac:dyDescent="0.3">
      <c r="N260" s="39" t="s">
        <v>209</v>
      </c>
    </row>
    <row r="261" spans="14:14" x14ac:dyDescent="0.3">
      <c r="N261" s="39" t="s">
        <v>210</v>
      </c>
    </row>
    <row r="262" spans="14:14" x14ac:dyDescent="0.3">
      <c r="N262" s="39" t="s">
        <v>211</v>
      </c>
    </row>
    <row r="263" spans="14:14" x14ac:dyDescent="0.3">
      <c r="N263" s="39" t="s">
        <v>313</v>
      </c>
    </row>
    <row r="264" spans="14:14" x14ac:dyDescent="0.3">
      <c r="N264" s="39" t="s">
        <v>212</v>
      </c>
    </row>
    <row r="265" spans="14:14" x14ac:dyDescent="0.3">
      <c r="N265" s="39" t="s">
        <v>213</v>
      </c>
    </row>
    <row r="266" spans="14:14" x14ac:dyDescent="0.3">
      <c r="N266" s="39" t="s">
        <v>214</v>
      </c>
    </row>
    <row r="267" spans="14:14" x14ac:dyDescent="0.3">
      <c r="N267" s="39" t="s">
        <v>215</v>
      </c>
    </row>
    <row r="268" spans="14:14" x14ac:dyDescent="0.3">
      <c r="N268" s="39" t="s">
        <v>216</v>
      </c>
    </row>
    <row r="269" spans="14:14" x14ac:dyDescent="0.3">
      <c r="N269" s="39" t="s">
        <v>217</v>
      </c>
    </row>
    <row r="270" spans="14:14" x14ac:dyDescent="0.3">
      <c r="N270" s="39" t="s">
        <v>218</v>
      </c>
    </row>
    <row r="271" spans="14:14" x14ac:dyDescent="0.3">
      <c r="N271" s="39" t="s">
        <v>219</v>
      </c>
    </row>
    <row r="272" spans="14:14" x14ac:dyDescent="0.3">
      <c r="N272" s="39" t="s">
        <v>312</v>
      </c>
    </row>
    <row r="273" spans="14:14" x14ac:dyDescent="0.3">
      <c r="N273" s="39" t="s">
        <v>220</v>
      </c>
    </row>
    <row r="274" spans="14:14" x14ac:dyDescent="0.3">
      <c r="N274" s="39" t="s">
        <v>221</v>
      </c>
    </row>
    <row r="275" spans="14:14" x14ac:dyDescent="0.3">
      <c r="N275" s="39" t="s">
        <v>222</v>
      </c>
    </row>
    <row r="276" spans="14:14" x14ac:dyDescent="0.3">
      <c r="N276" s="39" t="s">
        <v>223</v>
      </c>
    </row>
    <row r="277" spans="14:14" x14ac:dyDescent="0.3">
      <c r="N277" s="39" t="s">
        <v>224</v>
      </c>
    </row>
    <row r="278" spans="14:14" x14ac:dyDescent="0.3">
      <c r="N278" s="40"/>
    </row>
    <row r="279" spans="14:14" x14ac:dyDescent="0.3">
      <c r="N279" s="39" t="s">
        <v>225</v>
      </c>
    </row>
    <row r="280" spans="14:14" x14ac:dyDescent="0.3">
      <c r="N280" s="39" t="s">
        <v>226</v>
      </c>
    </row>
    <row r="281" spans="14:14" x14ac:dyDescent="0.3">
      <c r="N281" s="39" t="s">
        <v>227</v>
      </c>
    </row>
    <row r="282" spans="14:14" x14ac:dyDescent="0.3">
      <c r="N282" s="39" t="s">
        <v>228</v>
      </c>
    </row>
    <row r="283" spans="14:14" x14ac:dyDescent="0.3">
      <c r="N283" s="39" t="s">
        <v>229</v>
      </c>
    </row>
    <row r="284" spans="14:14" x14ac:dyDescent="0.3">
      <c r="N284" s="39" t="s">
        <v>230</v>
      </c>
    </row>
    <row r="285" spans="14:14" x14ac:dyDescent="0.3">
      <c r="N285" s="39" t="s">
        <v>231</v>
      </c>
    </row>
    <row r="286" spans="14:14" x14ac:dyDescent="0.3">
      <c r="N286" s="39" t="s">
        <v>232</v>
      </c>
    </row>
    <row r="287" spans="14:14" x14ac:dyDescent="0.3">
      <c r="N287" s="39" t="s">
        <v>233</v>
      </c>
    </row>
    <row r="288" spans="14:14" x14ac:dyDescent="0.3">
      <c r="N288" s="39" t="s">
        <v>234</v>
      </c>
    </row>
    <row r="289" spans="14:14" x14ac:dyDescent="0.3">
      <c r="N289" s="39" t="s">
        <v>235</v>
      </c>
    </row>
    <row r="290" spans="14:14" x14ac:dyDescent="0.3">
      <c r="N290" s="39" t="s">
        <v>236</v>
      </c>
    </row>
    <row r="291" spans="14:14" x14ac:dyDescent="0.3">
      <c r="N291" s="39" t="s">
        <v>237</v>
      </c>
    </row>
    <row r="292" spans="14:14" x14ac:dyDescent="0.3">
      <c r="N292" s="39" t="s">
        <v>238</v>
      </c>
    </row>
    <row r="293" spans="14:14" x14ac:dyDescent="0.3">
      <c r="N293" s="39" t="s">
        <v>239</v>
      </c>
    </row>
    <row r="294" spans="14:14" x14ac:dyDescent="0.3">
      <c r="N294" s="39" t="s">
        <v>240</v>
      </c>
    </row>
    <row r="295" spans="14:14" x14ac:dyDescent="0.3">
      <c r="N295" s="39" t="s">
        <v>241</v>
      </c>
    </row>
    <row r="296" spans="14:14" x14ac:dyDescent="0.3">
      <c r="N296" s="39" t="s">
        <v>242</v>
      </c>
    </row>
    <row r="297" spans="14:14" x14ac:dyDescent="0.3">
      <c r="N297" s="39" t="s">
        <v>243</v>
      </c>
    </row>
    <row r="298" spans="14:14" x14ac:dyDescent="0.3">
      <c r="N298" s="39" t="s">
        <v>244</v>
      </c>
    </row>
    <row r="299" spans="14:14" x14ac:dyDescent="0.3">
      <c r="N299" s="39" t="s">
        <v>245</v>
      </c>
    </row>
    <row r="300" spans="14:14" x14ac:dyDescent="0.3">
      <c r="N300" s="39" t="s">
        <v>246</v>
      </c>
    </row>
    <row r="301" spans="14:14" x14ac:dyDescent="0.3">
      <c r="N301" s="39" t="s">
        <v>247</v>
      </c>
    </row>
    <row r="302" spans="14:14" x14ac:dyDescent="0.3">
      <c r="N302" s="39" t="s">
        <v>248</v>
      </c>
    </row>
    <row r="303" spans="14:14" x14ac:dyDescent="0.3">
      <c r="N303" s="39" t="s">
        <v>249</v>
      </c>
    </row>
    <row r="304" spans="14:14" x14ac:dyDescent="0.3">
      <c r="N304" s="39" t="s">
        <v>250</v>
      </c>
    </row>
    <row r="305" spans="14:14" x14ac:dyDescent="0.3">
      <c r="N305" s="39" t="s">
        <v>251</v>
      </c>
    </row>
    <row r="306" spans="14:14" x14ac:dyDescent="0.3">
      <c r="N306" s="39" t="s">
        <v>252</v>
      </c>
    </row>
    <row r="307" spans="14:14" x14ac:dyDescent="0.3">
      <c r="N307" s="39" t="s">
        <v>253</v>
      </c>
    </row>
    <row r="308" spans="14:14" x14ac:dyDescent="0.3">
      <c r="N308" s="39" t="s">
        <v>254</v>
      </c>
    </row>
    <row r="309" spans="14:14" x14ac:dyDescent="0.3">
      <c r="N309" s="39" t="s">
        <v>255</v>
      </c>
    </row>
    <row r="310" spans="14:14" x14ac:dyDescent="0.3">
      <c r="N310" s="39" t="s">
        <v>256</v>
      </c>
    </row>
    <row r="311" spans="14:14" x14ac:dyDescent="0.3">
      <c r="N311" s="40" t="s">
        <v>257</v>
      </c>
    </row>
    <row r="312" spans="14:14" x14ac:dyDescent="0.3">
      <c r="N312" s="39" t="s">
        <v>258</v>
      </c>
    </row>
    <row r="313" spans="14:14" x14ac:dyDescent="0.3">
      <c r="N313" s="39" t="s">
        <v>259</v>
      </c>
    </row>
    <row r="314" spans="14:14" x14ac:dyDescent="0.3">
      <c r="N314" s="39" t="s">
        <v>260</v>
      </c>
    </row>
    <row r="315" spans="14:14" x14ac:dyDescent="0.3">
      <c r="N315" s="39" t="s">
        <v>261</v>
      </c>
    </row>
    <row r="316" spans="14:14" x14ac:dyDescent="0.3">
      <c r="N316" s="39" t="s">
        <v>262</v>
      </c>
    </row>
    <row r="317" spans="14:14" x14ac:dyDescent="0.3">
      <c r="N317" s="39" t="s">
        <v>263</v>
      </c>
    </row>
    <row r="318" spans="14:14" x14ac:dyDescent="0.3">
      <c r="N318" s="39" t="s">
        <v>264</v>
      </c>
    </row>
    <row r="319" spans="14:14" x14ac:dyDescent="0.3">
      <c r="N319" s="39" t="s">
        <v>265</v>
      </c>
    </row>
    <row r="320" spans="14:14" x14ac:dyDescent="0.3">
      <c r="N320" s="39" t="s">
        <v>266</v>
      </c>
    </row>
    <row r="321" spans="14:14" x14ac:dyDescent="0.3">
      <c r="N321" s="39" t="s">
        <v>267</v>
      </c>
    </row>
    <row r="322" spans="14:14" x14ac:dyDescent="0.3">
      <c r="N322" s="39" t="s">
        <v>268</v>
      </c>
    </row>
    <row r="323" spans="14:14" x14ac:dyDescent="0.3">
      <c r="N323" s="39" t="s">
        <v>269</v>
      </c>
    </row>
    <row r="324" spans="14:14" x14ac:dyDescent="0.3">
      <c r="N324" s="39" t="s">
        <v>270</v>
      </c>
    </row>
    <row r="325" spans="14:14" x14ac:dyDescent="0.3">
      <c r="N325" s="39" t="s">
        <v>271</v>
      </c>
    </row>
    <row r="326" spans="14:14" x14ac:dyDescent="0.3">
      <c r="N326" s="39" t="s">
        <v>272</v>
      </c>
    </row>
    <row r="327" spans="14:14" x14ac:dyDescent="0.3">
      <c r="N327" s="39" t="s">
        <v>314</v>
      </c>
    </row>
    <row r="328" spans="14:14" x14ac:dyDescent="0.3">
      <c r="N328" s="39" t="s">
        <v>273</v>
      </c>
    </row>
    <row r="329" spans="14:14" x14ac:dyDescent="0.3">
      <c r="N329" s="39" t="s">
        <v>274</v>
      </c>
    </row>
    <row r="330" spans="14:14" x14ac:dyDescent="0.3">
      <c r="N330" s="39" t="s">
        <v>275</v>
      </c>
    </row>
    <row r="331" spans="14:14" x14ac:dyDescent="0.3">
      <c r="N331" s="39" t="s">
        <v>276</v>
      </c>
    </row>
    <row r="332" spans="14:14" x14ac:dyDescent="0.3">
      <c r="N332" s="39" t="s">
        <v>277</v>
      </c>
    </row>
    <row r="333" spans="14:14" x14ac:dyDescent="0.3">
      <c r="N333" s="39" t="s">
        <v>278</v>
      </c>
    </row>
    <row r="334" spans="14:14" x14ac:dyDescent="0.3">
      <c r="N334" s="39" t="s">
        <v>279</v>
      </c>
    </row>
    <row r="335" spans="14:14" x14ac:dyDescent="0.3">
      <c r="N335" s="40"/>
    </row>
    <row r="336" spans="14:14" x14ac:dyDescent="0.3">
      <c r="N336" s="39" t="s">
        <v>280</v>
      </c>
    </row>
    <row r="337" spans="14:14" x14ac:dyDescent="0.3">
      <c r="N337" s="39" t="s">
        <v>281</v>
      </c>
    </row>
    <row r="338" spans="14:14" x14ac:dyDescent="0.3">
      <c r="N338" s="39" t="s">
        <v>282</v>
      </c>
    </row>
    <row r="339" spans="14:14" x14ac:dyDescent="0.3">
      <c r="N339" s="39" t="s">
        <v>283</v>
      </c>
    </row>
    <row r="340" spans="14:14" x14ac:dyDescent="0.3">
      <c r="N340" s="39" t="s">
        <v>284</v>
      </c>
    </row>
    <row r="341" spans="14:14" x14ac:dyDescent="0.3">
      <c r="N341" s="39" t="s">
        <v>285</v>
      </c>
    </row>
    <row r="342" spans="14:14" x14ac:dyDescent="0.3">
      <c r="N342" s="39" t="s">
        <v>286</v>
      </c>
    </row>
    <row r="343" spans="14:14" x14ac:dyDescent="0.3">
      <c r="N343" s="39" t="s">
        <v>287</v>
      </c>
    </row>
    <row r="344" spans="14:14" x14ac:dyDescent="0.3">
      <c r="N344" s="39" t="s">
        <v>288</v>
      </c>
    </row>
    <row r="345" spans="14:14" x14ac:dyDescent="0.3">
      <c r="N345" s="39" t="s">
        <v>289</v>
      </c>
    </row>
    <row r="346" spans="14:14" x14ac:dyDescent="0.3">
      <c r="N346" s="39" t="s">
        <v>290</v>
      </c>
    </row>
    <row r="347" spans="14:14" x14ac:dyDescent="0.3">
      <c r="N347" s="39" t="s">
        <v>291</v>
      </c>
    </row>
    <row r="348" spans="14:14" x14ac:dyDescent="0.3">
      <c r="N348" s="39" t="s">
        <v>292</v>
      </c>
    </row>
    <row r="349" spans="14:14" x14ac:dyDescent="0.3">
      <c r="N349" s="39" t="s">
        <v>293</v>
      </c>
    </row>
    <row r="350" spans="14:14" x14ac:dyDescent="0.3">
      <c r="N350" s="39" t="s">
        <v>294</v>
      </c>
    </row>
    <row r="351" spans="14:14" x14ac:dyDescent="0.3">
      <c r="N351" s="39" t="s">
        <v>295</v>
      </c>
    </row>
    <row r="352" spans="14:14" x14ac:dyDescent="0.3">
      <c r="N352" s="39" t="s">
        <v>296</v>
      </c>
    </row>
    <row r="353" spans="14:14" x14ac:dyDescent="0.3">
      <c r="N353" s="39" t="s">
        <v>297</v>
      </c>
    </row>
    <row r="354" spans="14:14" x14ac:dyDescent="0.3">
      <c r="N354" s="39" t="s">
        <v>298</v>
      </c>
    </row>
    <row r="355" spans="14:14" x14ac:dyDescent="0.3">
      <c r="N355" s="39" t="s">
        <v>299</v>
      </c>
    </row>
    <row r="356" spans="14:14" x14ac:dyDescent="0.3">
      <c r="N356" s="39" t="s">
        <v>300</v>
      </c>
    </row>
    <row r="357" spans="14:14" x14ac:dyDescent="0.3">
      <c r="N357" s="39" t="s">
        <v>301</v>
      </c>
    </row>
    <row r="358" spans="14:14" x14ac:dyDescent="0.3">
      <c r="N358" s="39" t="s">
        <v>302</v>
      </c>
    </row>
    <row r="359" spans="14:14" x14ac:dyDescent="0.3">
      <c r="N359" s="39" t="s">
        <v>303</v>
      </c>
    </row>
    <row r="360" spans="14:14" x14ac:dyDescent="0.3">
      <c r="N360" s="39" t="s">
        <v>304</v>
      </c>
    </row>
    <row r="361" spans="14:14" x14ac:dyDescent="0.3">
      <c r="N361" s="39" t="s">
        <v>305</v>
      </c>
    </row>
    <row r="362" spans="14:14" x14ac:dyDescent="0.3">
      <c r="N362" s="39" t="s">
        <v>306</v>
      </c>
    </row>
    <row r="363" spans="14:14" x14ac:dyDescent="0.3">
      <c r="N363" s="39" t="s">
        <v>307</v>
      </c>
    </row>
    <row r="364" spans="14:14" x14ac:dyDescent="0.3">
      <c r="N364" s="39" t="s">
        <v>308</v>
      </c>
    </row>
    <row r="365" spans="14:14" x14ac:dyDescent="0.3">
      <c r="N365" s="39" t="s">
        <v>309</v>
      </c>
    </row>
  </sheetData>
  <sheetProtection algorithmName="SHA-512" hashValue="1UeWM/wG6KcVhp5WDH4TA/+C0uwUQ6K2YJXQ2oHIHLL3HG7+aOvbO7l0zykrbEMZehH3d82LFn02L0QiHLLmJQ==" saltValue="5iRqtX+PYdvl3eOtkakTwA==" spinCount="100000" sheet="1" objects="1" scenarios="1"/>
  <mergeCells count="14">
    <mergeCell ref="A6:C6"/>
    <mergeCell ref="A18:C18"/>
    <mergeCell ref="A102:C102"/>
    <mergeCell ref="A30:C30"/>
    <mergeCell ref="A42:C42"/>
    <mergeCell ref="A66:C66"/>
    <mergeCell ref="A78:C78"/>
    <mergeCell ref="A90:C90"/>
    <mergeCell ref="A54:C54"/>
    <mergeCell ref="A2:C2"/>
    <mergeCell ref="C1:D1"/>
    <mergeCell ref="A4:D4"/>
    <mergeCell ref="A3:D3"/>
    <mergeCell ref="A5:D5"/>
  </mergeCells>
  <dataValidations count="1">
    <dataValidation type="list" allowBlank="1" showInputMessage="1" showErrorMessage="1" error="Please select a municipality from the drop down list" promptTitle="NAME" prompt="Please select a municipality from the drop down list" sqref="A3:D3">
      <formula1>$N$79:$N$365</formula1>
    </dataValidation>
  </dataValidations>
  <pageMargins left="0.7" right="0.7" top="0.75" bottom="0.75" header="0.3" footer="0.3"/>
  <pageSetup paperSize="9" scale="64" orientation="portrait" r:id="rId1"/>
  <rowBreaks count="1" manualBreakCount="1">
    <brk id="53" max="16383" man="1"/>
  </rowBreaks>
  <ignoredErrors>
    <ignoredError sqref="C16 C28 A66:C77 A52:C52 A79:C89 B78:C78 A91:C113 B90:C9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topLeftCell="A4" zoomScale="60" zoomScaleNormal="100" workbookViewId="0">
      <selection activeCell="K10" sqref="K10"/>
    </sheetView>
  </sheetViews>
  <sheetFormatPr defaultColWidth="9.109375" defaultRowHeight="14.4" x14ac:dyDescent="0.3"/>
  <cols>
    <col min="1" max="1" width="59" style="1" customWidth="1"/>
    <col min="2" max="14" width="22.6640625" style="1" customWidth="1"/>
    <col min="15" max="16384" width="9.109375" style="1"/>
  </cols>
  <sheetData>
    <row r="1" spans="1:14" ht="20.25" customHeight="1" x14ac:dyDescent="0.3">
      <c r="A1" s="51" t="s">
        <v>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1" customHeight="1" x14ac:dyDescent="0.3">
      <c r="A2" s="51" t="s">
        <v>316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.6" x14ac:dyDescent="0.3">
      <c r="A3" s="20"/>
      <c r="B3" s="52">
        <v>2015</v>
      </c>
      <c r="C3" s="53"/>
      <c r="D3" s="53"/>
      <c r="E3" s="53"/>
      <c r="F3" s="53"/>
      <c r="G3" s="54"/>
      <c r="H3" s="52">
        <v>2016</v>
      </c>
      <c r="I3" s="53"/>
      <c r="J3" s="53"/>
      <c r="K3" s="53"/>
      <c r="L3" s="53"/>
      <c r="M3" s="53"/>
      <c r="N3" s="54"/>
    </row>
    <row r="4" spans="1:14" ht="69.900000000000006" customHeight="1" thickBot="1" x14ac:dyDescent="0.35">
      <c r="A4" s="21" t="s">
        <v>21</v>
      </c>
      <c r="B4" s="22" t="s">
        <v>8</v>
      </c>
      <c r="C4" s="23" t="s">
        <v>9</v>
      </c>
      <c r="D4" s="23" t="s">
        <v>10</v>
      </c>
      <c r="E4" s="23" t="s">
        <v>11</v>
      </c>
      <c r="F4" s="23" t="s">
        <v>12</v>
      </c>
      <c r="G4" s="24" t="s">
        <v>13</v>
      </c>
      <c r="H4" s="22" t="s">
        <v>14</v>
      </c>
      <c r="I4" s="23" t="s">
        <v>15</v>
      </c>
      <c r="J4" s="23" t="s">
        <v>16</v>
      </c>
      <c r="K4" s="23" t="s">
        <v>17</v>
      </c>
      <c r="L4" s="23" t="s">
        <v>18</v>
      </c>
      <c r="M4" s="23" t="s">
        <v>19</v>
      </c>
      <c r="N4" s="25" t="s">
        <v>20</v>
      </c>
    </row>
    <row r="5" spans="1:14" ht="69.900000000000006" customHeight="1" x14ac:dyDescent="0.3">
      <c r="A5" s="18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>
        <f>SUM(B5:M5)</f>
        <v>0</v>
      </c>
    </row>
    <row r="6" spans="1:14" ht="69.900000000000006" customHeight="1" x14ac:dyDescent="0.3">
      <c r="A6" s="18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>
        <f t="shared" ref="N6:N13" si="0">SUM(B6:M6)</f>
        <v>0</v>
      </c>
    </row>
    <row r="7" spans="1:14" ht="69.900000000000006" customHeight="1" x14ac:dyDescent="0.3">
      <c r="A7" s="19" t="s">
        <v>4</v>
      </c>
      <c r="B7" s="27">
        <f>'Support Plan'!C32/12</f>
        <v>40000</v>
      </c>
      <c r="C7" s="27">
        <v>40000</v>
      </c>
      <c r="D7" s="27">
        <v>40000</v>
      </c>
      <c r="E7" s="27">
        <v>40000</v>
      </c>
      <c r="F7" s="27">
        <v>40000</v>
      </c>
      <c r="G7" s="27">
        <v>40000</v>
      </c>
      <c r="H7" s="27">
        <f>40000+'Support Plan'!C33</f>
        <v>260000</v>
      </c>
      <c r="I7" s="27">
        <v>40000</v>
      </c>
      <c r="J7" s="27">
        <v>40000</v>
      </c>
      <c r="K7" s="27">
        <v>40000</v>
      </c>
      <c r="L7" s="27">
        <v>40000</v>
      </c>
      <c r="M7" s="27">
        <v>40000</v>
      </c>
      <c r="N7" s="29">
        <f t="shared" si="0"/>
        <v>700000</v>
      </c>
    </row>
    <row r="8" spans="1:14" ht="144.75" customHeight="1" x14ac:dyDescent="0.3">
      <c r="A8" s="18" t="s">
        <v>319</v>
      </c>
      <c r="B8" s="27"/>
      <c r="C8" s="27"/>
      <c r="D8" s="27">
        <v>300000</v>
      </c>
      <c r="E8" s="27"/>
      <c r="F8" s="27"/>
      <c r="G8" s="27">
        <v>300000</v>
      </c>
      <c r="H8" s="27"/>
      <c r="I8" s="27"/>
      <c r="J8" s="27"/>
      <c r="K8" s="27"/>
      <c r="L8" s="27"/>
      <c r="M8" s="27">
        <v>300000</v>
      </c>
      <c r="N8" s="29">
        <f t="shared" si="0"/>
        <v>900000</v>
      </c>
    </row>
    <row r="9" spans="1:14" ht="37.5" customHeight="1" x14ac:dyDescent="0.3">
      <c r="A9" s="18" t="str">
        <f>'Support Plan'!A54:C54</f>
        <v>Review and adoption of System of Delegations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9">
        <f t="shared" si="0"/>
        <v>0</v>
      </c>
    </row>
    <row r="10" spans="1:14" ht="69.900000000000006" customHeight="1" x14ac:dyDescent="0.3">
      <c r="A10" s="18" t="s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9">
        <f t="shared" si="0"/>
        <v>0</v>
      </c>
    </row>
    <row r="11" spans="1:14" ht="69.900000000000006" customHeight="1" x14ac:dyDescent="0.3">
      <c r="A11" s="18" t="s">
        <v>33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9">
        <f t="shared" si="0"/>
        <v>0</v>
      </c>
    </row>
    <row r="12" spans="1:14" ht="69.900000000000006" customHeight="1" x14ac:dyDescent="0.3">
      <c r="A12" s="18" t="s">
        <v>318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9">
        <f t="shared" si="0"/>
        <v>0</v>
      </c>
    </row>
    <row r="13" spans="1:14" ht="69.900000000000006" customHeight="1" thickBot="1" x14ac:dyDescent="0.35">
      <c r="A13" s="18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9">
        <f t="shared" si="0"/>
        <v>0</v>
      </c>
    </row>
    <row r="14" spans="1:14" ht="69.900000000000006" customHeight="1" thickBot="1" x14ac:dyDescent="0.35">
      <c r="A14" s="30" t="s">
        <v>20</v>
      </c>
      <c r="B14" s="31">
        <f>SUM(B5:B13)</f>
        <v>40000</v>
      </c>
      <c r="C14" s="31">
        <f t="shared" ref="C14:N14" si="1">SUM(C5:C13)</f>
        <v>40000</v>
      </c>
      <c r="D14" s="31">
        <f t="shared" si="1"/>
        <v>340000</v>
      </c>
      <c r="E14" s="31">
        <f t="shared" si="1"/>
        <v>40000</v>
      </c>
      <c r="F14" s="31">
        <f t="shared" si="1"/>
        <v>40000</v>
      </c>
      <c r="G14" s="32">
        <f t="shared" si="1"/>
        <v>340000</v>
      </c>
      <c r="H14" s="33">
        <f t="shared" si="1"/>
        <v>260000</v>
      </c>
      <c r="I14" s="31">
        <f t="shared" si="1"/>
        <v>40000</v>
      </c>
      <c r="J14" s="31">
        <f t="shared" si="1"/>
        <v>40000</v>
      </c>
      <c r="K14" s="31">
        <f t="shared" si="1"/>
        <v>40000</v>
      </c>
      <c r="L14" s="31">
        <f t="shared" si="1"/>
        <v>40000</v>
      </c>
      <c r="M14" s="31">
        <f t="shared" si="1"/>
        <v>340000</v>
      </c>
      <c r="N14" s="34">
        <f t="shared" si="1"/>
        <v>1600000</v>
      </c>
    </row>
    <row r="15" spans="1:14" ht="27.75" customHeight="1" thickTop="1" x14ac:dyDescent="0.3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8" spans="1:7" ht="17.399999999999999" x14ac:dyDescent="0.3">
      <c r="A18" s="17" t="s">
        <v>25</v>
      </c>
      <c r="B18" s="17" t="s">
        <v>26</v>
      </c>
      <c r="C18" s="17"/>
      <c r="D18" s="17"/>
      <c r="E18" s="17"/>
      <c r="F18" s="17"/>
      <c r="G18" s="17"/>
    </row>
    <row r="19" spans="1:7" ht="17.399999999999999" x14ac:dyDescent="0.3">
      <c r="A19" s="17" t="s">
        <v>32</v>
      </c>
      <c r="B19" s="17"/>
      <c r="C19" s="17"/>
      <c r="D19" s="17"/>
      <c r="E19" s="17"/>
      <c r="F19" s="17"/>
      <c r="G19" s="17"/>
    </row>
    <row r="20" spans="1:7" ht="17.399999999999999" x14ac:dyDescent="0.3">
      <c r="A20" s="17"/>
      <c r="B20" s="17"/>
      <c r="C20" s="17"/>
      <c r="D20" s="17"/>
      <c r="E20" s="17"/>
      <c r="F20" s="17"/>
      <c r="G20" s="17"/>
    </row>
    <row r="21" spans="1:7" ht="17.399999999999999" x14ac:dyDescent="0.3">
      <c r="A21" s="17"/>
      <c r="B21" s="17"/>
      <c r="C21" s="17"/>
      <c r="D21" s="17"/>
      <c r="E21" s="17"/>
      <c r="F21" s="17"/>
      <c r="G21" s="17"/>
    </row>
    <row r="22" spans="1:7" ht="17.399999999999999" x14ac:dyDescent="0.3">
      <c r="A22" s="17"/>
      <c r="B22" s="17"/>
      <c r="C22" s="17"/>
      <c r="D22" s="17"/>
      <c r="E22" s="17"/>
      <c r="F22" s="17"/>
      <c r="G22" s="17"/>
    </row>
    <row r="23" spans="1:7" ht="17.399999999999999" x14ac:dyDescent="0.3">
      <c r="A23" s="17"/>
      <c r="B23" s="17"/>
      <c r="C23" s="17"/>
      <c r="D23" s="17"/>
      <c r="E23" s="17"/>
      <c r="F23" s="17"/>
      <c r="G23" s="17"/>
    </row>
    <row r="24" spans="1:7" ht="17.399999999999999" x14ac:dyDescent="0.3">
      <c r="A24" s="17"/>
      <c r="B24" s="17"/>
      <c r="C24" s="17"/>
      <c r="D24" s="17"/>
      <c r="E24" s="17"/>
      <c r="F24" s="17"/>
      <c r="G24" s="17"/>
    </row>
    <row r="25" spans="1:7" ht="17.399999999999999" x14ac:dyDescent="0.3">
      <c r="A25" s="17" t="s">
        <v>27</v>
      </c>
      <c r="B25" s="17"/>
      <c r="C25" s="17"/>
      <c r="D25" s="17"/>
      <c r="E25" s="17"/>
      <c r="F25" s="17"/>
      <c r="G25" s="17"/>
    </row>
    <row r="26" spans="1:7" ht="17.399999999999999" x14ac:dyDescent="0.3">
      <c r="A26" s="41" t="s">
        <v>28</v>
      </c>
      <c r="B26" s="17"/>
      <c r="C26" s="17"/>
      <c r="D26" s="17"/>
      <c r="E26" s="17"/>
      <c r="F26" s="17"/>
      <c r="G26" s="17"/>
    </row>
    <row r="27" spans="1:7" ht="49.5" customHeight="1" x14ac:dyDescent="0.3">
      <c r="A27" s="17" t="s">
        <v>29</v>
      </c>
      <c r="B27" s="17"/>
      <c r="C27" s="17"/>
      <c r="D27" s="17"/>
      <c r="E27" s="17"/>
      <c r="F27" s="17"/>
      <c r="G27" s="17"/>
    </row>
  </sheetData>
  <sheetProtection algorithmName="SHA-512" hashValue="+UFj44XS4Lx0IDBDnNqusznJZ1Dvk2JgQ7JBPTDbMROkqqjj4mGcnjtivkAxc2apvWxDUOxaxUccf0WIplY7NA==" saltValue="ZbhD9FH+IpLtE7QSkwxRzg==" spinCount="100000" sheet="1" objects="1" scenarios="1"/>
  <mergeCells count="4">
    <mergeCell ref="A1:N1"/>
    <mergeCell ref="A2:N2"/>
    <mergeCell ref="B3:G3"/>
    <mergeCell ref="H3:N3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Support Plan</vt:lpstr>
      <vt:lpstr>Cash Flow Projections</vt:lpstr>
      <vt:lpstr>'Cash Flow Projections'!Print_Area</vt:lpstr>
      <vt:lpstr>'Support Plan'!Print_Area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Thiloshnee Pillay</dc:creator>
  <cp:lastModifiedBy>Maipato Rose Putsoenyane</cp:lastModifiedBy>
  <cp:lastPrinted>2014-05-15T13:12:43Z</cp:lastPrinted>
  <dcterms:created xsi:type="dcterms:W3CDTF">2013-05-15T08:02:40Z</dcterms:created>
  <dcterms:modified xsi:type="dcterms:W3CDTF">2015-07-09T07:13:52Z</dcterms:modified>
</cp:coreProperties>
</file>